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АДМІНПЕРСОНАЛ" sheetId="2" r:id="rId5"/>
    <sheet state="visible" name="АБОНЕНТ ВІДДІЛ" sheetId="3" r:id="rId6"/>
    <sheet state="visible" name="ВОДОПРОП ЦЕХ" sheetId="4" r:id="rId7"/>
    <sheet state="visible" name="КАНАЛІЗ ЦЕХ" sheetId="5" r:id="rId8"/>
    <sheet state="visible" name="ДОПОМІЖНИЙ" sheetId="6" r:id="rId9"/>
  </sheets>
  <definedNames/>
  <calcPr/>
  <extLst>
    <ext uri="GoogleSheetsCustomDataVersion1">
      <go:sheetsCustomData xmlns:go="http://customooxmlschemas.google.com/" r:id="rId10" roundtripDataSignature="AMtx7mhez+mEX2aID4Ud7ThGPnFn3fnzCw=="/>
    </ext>
  </extLst>
</workbook>
</file>

<file path=xl/sharedStrings.xml><?xml version="1.0" encoding="utf-8"?>
<sst xmlns="http://schemas.openxmlformats.org/spreadsheetml/2006/main" count="176" uniqueCount="109">
  <si>
    <t>Розрахунок визначення мінімальної тарифної ставки</t>
  </si>
  <si>
    <t xml:space="preserve">для розрахунку заробітної плати </t>
  </si>
  <si>
    <t>Коефіцієнт  по галузевій угоді для робітника 1-го розряду основної професії (Експлуатація та обслуговування обладнання систем водозабеспечення та водовідведення дод.2)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</si>
  <si>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 xml:space="preserve">згідно змін і доповнень до Галузевої угоди( п.3.1.2) зареєстрованих  Мінсоцполітики України за № 10 </t>
    </r>
    <r>
      <rPr>
        <rFont val="Calibri"/>
        <color rgb="FFFF0000"/>
        <sz val="9.0"/>
      </rPr>
      <t xml:space="preserve"> від 11.05.2021 р.,які вступили в дію із 01.06.2021 р.)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</si>
  <si>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01.07.2022 р. </t>
    </r>
  </si>
  <si>
    <r>
      <rPr>
        <rFont val="Calibri"/>
        <color theme="1"/>
        <sz val="12.0"/>
      </rPr>
      <t xml:space="preserve">Мінімальна заробітна плата </t>
    </r>
    <r>
      <rPr>
        <rFont val="Calibri"/>
        <color rgb="FFFF0000"/>
        <sz val="12.0"/>
      </rPr>
      <t>з 01.12.2021 р.</t>
    </r>
  </si>
  <si>
    <t>Фонд середньомісячного робочого часу  л/год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</si>
  <si>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(обслуговування систем водопостачання  та водовідведення) коефіцієнт 1,58  </t>
    </r>
    <r>
      <rPr>
        <rFont val="Calibri"/>
        <b/>
        <color rgb="FFFF0000"/>
        <sz val="12.0"/>
      </rPr>
      <t>2600*1,8*1,58=7394,40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</si>
  <si>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</si>
  <si>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color rgb="FFFF0000"/>
        <sz val="12.0"/>
      </rPr>
      <t xml:space="preserve"> </t>
    </r>
    <r>
      <rPr>
        <rFont val="Calibri"/>
        <b/>
        <color rgb="FFFF0000"/>
        <sz val="12.0"/>
      </rPr>
      <t>2600*1,8=4680,00</t>
    </r>
  </si>
  <si>
    <t>Викристовується при розрахунку заробітної плати робітничих професій</t>
  </si>
  <si>
    <t>Економіст</t>
  </si>
  <si>
    <t>С.Ю.Гальчинський</t>
  </si>
  <si>
    <t xml:space="preserve">«ПОГОДЖЕНО»                                               «ПОГОДЖЕНО»                                                   «ЗАТВЕРДЖУЮ»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</si>
  <si>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</si>
  <si>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Рішеням Сквирської  міської ради                Голова профспілкового                                  Директор </t>
  </si>
  <si>
    <t xml:space="preserve">№10-23-VIII від 12 липня 2022 р.                    комітету КП "Сквир-водоканал                  КП "Сквир-водоканал"                             </t>
  </si>
  <si>
    <t>Міська голова ______________                                 ______________                                                 ___________________</t>
  </si>
  <si>
    <t xml:space="preserve">            Валентина ЛЕВІЦЬКА                           Ліна ПРИНДЮК                                                     Юхим ШВАРЦБУРД           </t>
  </si>
  <si>
    <t xml:space="preserve">     </t>
  </si>
  <si>
    <t>ШТАТНИЙ РОЗПИС КЕРІВНИКІВ,</t>
  </si>
  <si>
    <t>ПРОФЕСІОНАЛІВ ,ФАХІВЦІВ та ТЕХНІЧНИХ СЛУЖБОВЦІВ</t>
  </si>
  <si>
    <t>КОМУНАЛЬНОГО ПІДПРИЄМСТВА «Сквир-водоканал»</t>
  </si>
  <si>
    <r>
      <rPr>
        <rFont val="Times New Roman"/>
        <b/>
        <color theme="1"/>
        <sz val="12.0"/>
      </rPr>
      <t xml:space="preserve">    (введений з «____ » __________________</t>
    </r>
    <r>
      <rPr>
        <rFont val="Times New Roman"/>
        <b/>
        <color theme="1"/>
        <sz val="12.0"/>
        <u/>
      </rPr>
      <t xml:space="preserve"> </t>
    </r>
    <r>
      <rPr>
        <rFont val="Times New Roman"/>
        <b/>
        <color theme="1"/>
        <sz val="12.0"/>
      </rPr>
      <t xml:space="preserve">2022  року наказом </t>
    </r>
    <r>
      <rPr>
        <rFont val="Times New Roman"/>
        <b/>
        <color rgb="FFFF0000"/>
        <sz val="12.0"/>
      </rPr>
      <t>№__________</t>
    </r>
    <r>
      <rPr>
        <rFont val="Times New Roman"/>
        <b/>
        <color rgb="FFFF0000"/>
        <sz val="12.0"/>
        <u/>
      </rPr>
      <t xml:space="preserve"> </t>
    </r>
    <r>
      <rPr>
        <rFont val="Times New Roman"/>
        <b/>
        <color rgb="FFFF0000"/>
        <sz val="12.0"/>
      </rPr>
      <t xml:space="preserve">від </t>
    </r>
    <r>
      <rPr>
        <rFont val="Times New Roman"/>
        <b/>
        <color rgb="FFFF0000"/>
        <sz val="12.0"/>
        <u/>
      </rPr>
      <t>«____» _____________2022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</si>
  <si>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</si>
  <si>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</si>
  <si>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Кількість штатних одиниць</t>
  </si>
  <si>
    <t>Коефіцієнт по гадузевій угоді</t>
  </si>
  <si>
    <t>Посадовий оклад</t>
  </si>
  <si>
    <t>Всього за місяць</t>
  </si>
  <si>
    <t>Директор</t>
  </si>
  <si>
    <t>1210.1</t>
  </si>
  <si>
    <t>Комерційний директор</t>
  </si>
  <si>
    <t>Головний інженер</t>
  </si>
  <si>
    <t>1223.1</t>
  </si>
  <si>
    <t>Головний бухгалтер</t>
  </si>
  <si>
    <t xml:space="preserve">Бухгалтер </t>
  </si>
  <si>
    <t>Бухгалтер</t>
  </si>
  <si>
    <t>2441.2</t>
  </si>
  <si>
    <t>Юрисконсульт</t>
  </si>
  <si>
    <t>Інженер з охорони праці</t>
  </si>
  <si>
    <t>2149.2</t>
  </si>
  <si>
    <t>Інспектор з кадрів</t>
  </si>
  <si>
    <t>Механік</t>
  </si>
  <si>
    <t xml:space="preserve">Всього </t>
  </si>
  <si>
    <t>АБОНЕНТСЬКИЙ ВІДДІЛ</t>
  </si>
  <si>
    <t>розряд</t>
  </si>
  <si>
    <t>коефіцієнт по розряду</t>
  </si>
  <si>
    <t>Погодинна таривна ставка</t>
  </si>
  <si>
    <t>Місячна тарифна ставка</t>
  </si>
  <si>
    <t xml:space="preserve">Інженер-контролер </t>
  </si>
  <si>
    <t>Фахівець з спеціалізованого обслуговування</t>
  </si>
  <si>
    <t>Контролери водопровідного господарства</t>
  </si>
  <si>
    <t>Офісний службовець (реєстрація та облік)</t>
  </si>
  <si>
    <t xml:space="preserve"> </t>
  </si>
  <si>
    <t>ВОДОПРОВІДНИЙ ЦЕХ</t>
  </si>
  <si>
    <t>Коефіцієнт по галу-зевій угоді</t>
  </si>
  <si>
    <t>Розряд</t>
  </si>
  <si>
    <t>Умови праці</t>
  </si>
  <si>
    <t>Оклад</t>
  </si>
  <si>
    <t xml:space="preserve">Інженер з керування й обслуговування систем </t>
  </si>
  <si>
    <t>Норм.</t>
  </si>
  <si>
    <t xml:space="preserve">Технік-енергетик </t>
  </si>
  <si>
    <t>Інженер-лаборант</t>
  </si>
  <si>
    <t>Шкідл. 8%</t>
  </si>
  <si>
    <t>Машиніст насосних установок (арт.свердловина)</t>
  </si>
  <si>
    <t>Машиніст насосних установок (ВНС-2)</t>
  </si>
  <si>
    <t>Апаратник електролізу</t>
  </si>
  <si>
    <t>Електромонтер</t>
  </si>
  <si>
    <t>Слюсар - ремонтник</t>
  </si>
  <si>
    <t>Лаборант ВОС</t>
  </si>
  <si>
    <r>
      <rPr>
        <rFont val="Times New Roman"/>
        <b/>
        <color theme="1"/>
        <sz val="11.0"/>
      </rPr>
      <t>Шкід. 8</t>
    </r>
    <r>
      <rPr>
        <rFont val="Times New Roman"/>
        <b/>
        <color theme="1"/>
        <sz val="12.0"/>
      </rPr>
      <t xml:space="preserve">%   </t>
    </r>
  </si>
  <si>
    <t>Слюсар АВР ВОС</t>
  </si>
  <si>
    <t>Машиніст ДВЗ</t>
  </si>
  <si>
    <t>Електрогазозварник</t>
  </si>
  <si>
    <t>Шкід 12%</t>
  </si>
  <si>
    <t>Машиніст екскаватора одноковшового</t>
  </si>
  <si>
    <r>
      <rPr>
        <rFont val="Times New Roman"/>
        <b/>
        <color theme="1"/>
        <sz val="11.0"/>
      </rPr>
      <t>Шкід.8</t>
    </r>
    <r>
      <rPr>
        <rFont val="Times New Roman"/>
        <b/>
        <color theme="1"/>
        <sz val="12.0"/>
      </rPr>
      <t xml:space="preserve">%   </t>
    </r>
  </si>
  <si>
    <t>Водій аварійного автомобіля</t>
  </si>
  <si>
    <t>КАНАЛІЗАЦІЙНИЙ ЦЕХ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</si>
  <si>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</si>
  <si>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Машиніст насосн.устан. КНС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</si>
  <si>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</si>
  <si>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Оператор на решітці</t>
  </si>
  <si>
    <t>Оператор очисних споруд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</si>
  <si>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</si>
  <si>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Оператор на біофільтрах</t>
  </si>
  <si>
    <t>Машиніст  насосних  установок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</si>
  <si>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</si>
  <si>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>Електромонтер з ремонту та обслуговування електроустаткування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</si>
  <si>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</si>
  <si>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r>
      <rPr>
        <rFont val="Times New Roman"/>
        <b/>
        <color theme="1"/>
        <sz val="11.0"/>
      </rPr>
      <t>Шкідл.12</t>
    </r>
    <r>
      <rPr>
        <rFont val="Times New Roman"/>
        <b/>
        <color theme="1"/>
        <sz val="12.0"/>
      </rPr>
      <t>%</t>
    </r>
  </si>
  <si>
    <t>Слюсар АВР КОС</t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</si>
  <si>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</si>
  <si>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r>
      <rPr>
        <rFont val="Times New Roman"/>
        <b/>
        <color theme="1"/>
        <sz val="11.0"/>
      </rPr>
      <t>Шкідл. 8</t>
    </r>
    <r>
      <rPr>
        <rFont val="Times New Roman"/>
        <b/>
        <color theme="1"/>
        <sz val="12.0"/>
      </rPr>
      <t xml:space="preserve">%   </t>
    </r>
  </si>
  <si>
    <t xml:space="preserve">Водій аварійного автомобіля </t>
  </si>
  <si>
    <t>Водій асенізаційного автомобіля</t>
  </si>
  <si>
    <r>
      <rPr>
        <rFont val="Times New Roman"/>
        <b/>
        <color theme="1"/>
        <sz val="11.0"/>
      </rPr>
      <t>Шкідл. 12</t>
    </r>
    <r>
      <rPr>
        <rFont val="Times New Roman"/>
        <b/>
        <color theme="1"/>
        <sz val="12.0"/>
      </rPr>
      <t xml:space="preserve">%   </t>
    </r>
  </si>
  <si>
    <t>ДОПОМІЖНИЙ</t>
  </si>
  <si>
    <t>Місяч-на тариф-на ставка</t>
  </si>
  <si>
    <t>Токар</t>
  </si>
  <si>
    <t>Сторож</t>
  </si>
  <si>
    <t>Водій легкового автомобіля</t>
  </si>
  <si>
    <t>Офісний службовець (складське господарство)</t>
  </si>
  <si>
    <t>Водій автомобіля ЗІЛ</t>
  </si>
  <si>
    <t xml:space="preserve">Фельдшер </t>
  </si>
  <si>
    <t>Прибиральник службових приміщень</t>
  </si>
  <si>
    <t>Всього</t>
  </si>
  <si>
    <t>Економіст                                                                                 Станіслав ГАЛЬЧИНСЬКИЙ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</si>
</sst>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3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theme="1"/>
      <name val="Calibri"/>
    </font>
    <font/>
    <font>
      <b/>
      <sz val="14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sz val="11.0"/>
      <color theme="1"/>
      <name val="Times New Roman"/>
    </font>
    <font>
      <sz val="11.0"/>
      <color rgb="FFFF0000"/>
      <name val="Calibri"/>
    </font>
    <font>
      <color theme="1"/>
      <name val="Calibri"/>
    </font>
    <font>
      <b/>
      <sz val="14.0"/>
      <color theme="1"/>
      <name val="Times New Roman"/>
    </font>
    <font>
      <b/>
      <sz val="14.0"/>
      <color rgb="FFFF0000"/>
      <name val="Times New Roman"/>
    </font>
    <font>
      <sz val="14.0"/>
      <color rgb="FFFF0000"/>
      <name val="Times New Roman"/>
    </font>
    <font>
      <sz val="14.0"/>
      <color theme="1"/>
      <name val="Calibri"/>
    </font>
    <font>
      <b/>
      <sz val="22.0"/>
      <color rgb="FFFF0000"/>
      <name val="Calibri"/>
    </font>
    <font>
      <sz val="12.0"/>
      <color theme="1"/>
      <name val="Times New Roman"/>
    </font>
    <font>
      <b/>
      <sz val="24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C4BD97"/>
        <bgColor rgb="FFC4BD9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right" shrinkToFit="0" textRotation="90" wrapText="1"/>
    </xf>
    <xf borderId="4" fillId="2" fontId="6" numFmtId="0" xfId="0" applyAlignment="1" applyBorder="1" applyFill="1" applyFont="1">
      <alignment horizontal="center"/>
    </xf>
    <xf borderId="1" fillId="0" fontId="4" numFmtId="0" xfId="0" applyAlignment="1" applyBorder="1" applyFont="1">
      <alignment shrinkToFit="0" wrapText="1"/>
    </xf>
    <xf borderId="5" fillId="0" fontId="6" numFmtId="0" xfId="0" applyBorder="1" applyFont="1"/>
    <xf borderId="4" fillId="0" fontId="6" numFmtId="0" xfId="0" applyBorder="1" applyFont="1"/>
    <xf borderId="4" fillId="0" fontId="6" numFmtId="2" xfId="0" applyBorder="1" applyFont="1" applyNumberFormat="1"/>
    <xf borderId="4" fillId="2" fontId="7" numFmtId="2" xfId="0" applyBorder="1" applyFont="1" applyNumberFormat="1"/>
    <xf borderId="4" fillId="0" fontId="8" numFmtId="0" xfId="0" applyAlignment="1" applyBorder="1" applyFont="1">
      <alignment shrinkToFit="0" wrapText="1"/>
    </xf>
    <xf borderId="6" fillId="3" fontId="7" numFmtId="2" xfId="0" applyBorder="1" applyFill="1" applyFont="1" applyNumberFormat="1"/>
    <xf borderId="0" fillId="0" fontId="4" numFmtId="0" xfId="0" applyFont="1"/>
    <xf borderId="0" fillId="0" fontId="7" numFmtId="0" xfId="0" applyFont="1"/>
    <xf borderId="0" fillId="0" fontId="9" numFmtId="0" xfId="0" applyAlignment="1" applyFont="1">
      <alignment horizont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vertical="center"/>
    </xf>
    <xf borderId="0" fillId="0" fontId="3" numFmtId="1" xfId="0" applyFont="1" applyNumberFormat="1"/>
    <xf borderId="0" fillId="0" fontId="10" numFmtId="0" xfId="0" applyAlignment="1" applyFont="1">
      <alignment readingOrder="0" vertical="center"/>
    </xf>
    <xf borderId="0" fillId="0" fontId="10" numFmtId="0" xfId="0" applyAlignment="1" applyFont="1">
      <alignment horizontal="left" readingOrder="0" vertical="center"/>
    </xf>
    <xf borderId="0" fillId="0" fontId="10" numFmtId="0" xfId="0" applyAlignment="1" applyFont="1">
      <alignment horizontal="left" vertical="center"/>
    </xf>
    <xf borderId="0" fillId="0" fontId="10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vertical="center"/>
    </xf>
    <xf borderId="4" fillId="4" fontId="11" numFmtId="0" xfId="0" applyAlignment="1" applyBorder="1" applyFill="1" applyFont="1">
      <alignment shrinkToFit="0" vertical="center" wrapText="1"/>
    </xf>
    <xf borderId="4" fillId="4" fontId="11" numFmtId="0" xfId="0" applyAlignment="1" applyBorder="1" applyFont="1">
      <alignment horizontal="left" shrinkToFit="0" vertical="center" wrapText="1"/>
    </xf>
    <xf borderId="4" fillId="4" fontId="11" numFmtId="0" xfId="0" applyAlignment="1" applyBorder="1" applyFont="1">
      <alignment horizontal="center" shrinkToFit="0" textRotation="90" vertical="center" wrapText="1"/>
    </xf>
    <xf borderId="4" fillId="4" fontId="11" numFmtId="1" xfId="0" applyAlignment="1" applyBorder="1" applyFont="1" applyNumberFormat="1">
      <alignment horizontal="center" shrinkToFit="0" textRotation="90" vertical="center" wrapText="1"/>
    </xf>
    <xf borderId="4" fillId="4" fontId="11" numFmtId="1" xfId="0" applyAlignment="1" applyBorder="1" applyFont="1" applyNumberFormat="1">
      <alignment shrinkToFit="0" textRotation="90" vertical="center" wrapText="1"/>
    </xf>
    <xf borderId="0" fillId="0" fontId="3" numFmtId="0" xfId="0" applyFont="1"/>
    <xf borderId="4" fillId="4" fontId="12" numFmtId="0" xfId="0" applyAlignment="1" applyBorder="1" applyFont="1">
      <alignment horizontal="center" shrinkToFit="0" vertical="center" wrapText="1"/>
    </xf>
    <xf borderId="4" fillId="4" fontId="11" numFmtId="0" xfId="0" applyAlignment="1" applyBorder="1" applyFont="1">
      <alignment horizontal="center" shrinkToFit="0" vertical="center" wrapText="1"/>
    </xf>
    <xf borderId="4" fillId="4" fontId="11" numFmtId="1" xfId="0" applyAlignment="1" applyBorder="1" applyFont="1" applyNumberFormat="1">
      <alignment horizontal="center" shrinkToFit="0" vertical="center" wrapText="1"/>
    </xf>
    <xf borderId="4" fillId="4" fontId="13" numFmtId="0" xfId="0" applyAlignment="1" applyBorder="1" applyFont="1">
      <alignment horizontal="center" shrinkToFit="0" vertical="center" wrapText="1"/>
    </xf>
    <xf borderId="4" fillId="4" fontId="13" numFmtId="1" xfId="0" applyAlignment="1" applyBorder="1" applyFont="1" applyNumberFormat="1">
      <alignment horizontal="center" shrinkToFit="0" vertical="center" wrapText="1"/>
    </xf>
    <xf borderId="0" fillId="0" fontId="14" numFmtId="2" xfId="0" applyFont="1" applyNumberFormat="1"/>
    <xf borderId="0" fillId="0" fontId="15" numFmtId="0" xfId="0" applyFont="1"/>
    <xf borderId="6" fillId="4" fontId="11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4" fillId="0" fontId="13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shrinkToFit="0" wrapText="1"/>
    </xf>
    <xf borderId="0" fillId="0" fontId="16" numFmtId="0" xfId="0" applyAlignment="1" applyFont="1">
      <alignment horizontal="center" vertical="center"/>
    </xf>
    <xf borderId="4" fillId="4" fontId="16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shrinkToFit="0" vertical="center" wrapText="1"/>
    </xf>
    <xf borderId="4" fillId="4" fontId="18" numFmtId="0" xfId="0" applyAlignment="1" applyBorder="1" applyFont="1">
      <alignment horizontal="center" shrinkToFit="0" vertical="center" wrapText="1"/>
    </xf>
    <xf borderId="4" fillId="4" fontId="17" numFmtId="0" xfId="0" applyAlignment="1" applyBorder="1" applyFont="1">
      <alignment horizontal="center" shrinkToFit="0" vertical="center" wrapText="1"/>
    </xf>
    <xf borderId="4" fillId="4" fontId="17" numFmtId="1" xfId="0" applyAlignment="1" applyBorder="1" applyFont="1" applyNumberFormat="1">
      <alignment horizontal="center" shrinkToFit="0" vertical="center" wrapText="1"/>
    </xf>
    <xf borderId="0" fillId="0" fontId="19" numFmtId="0" xfId="0" applyFont="1"/>
    <xf borderId="0" fillId="0" fontId="20" numFmtId="0" xfId="0" applyAlignment="1" applyFont="1">
      <alignment horizontal="center"/>
    </xf>
    <xf borderId="4" fillId="4" fontId="11" numFmtId="0" xfId="0" applyAlignment="1" applyBorder="1" applyFont="1">
      <alignment shrinkToFit="0" textRotation="90" vertical="center" wrapText="1"/>
    </xf>
    <xf borderId="4" fillId="0" fontId="10" numFmtId="0" xfId="0" applyAlignment="1" applyBorder="1" applyFont="1">
      <alignment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4" fillId="0" fontId="21" numFmtId="0" xfId="0" applyAlignment="1" applyBorder="1" applyFont="1">
      <alignment horizontal="center" shrinkToFit="0" vertical="center" wrapText="1"/>
    </xf>
    <xf borderId="4" fillId="4" fontId="21" numFmtId="0" xfId="0" applyAlignment="1" applyBorder="1" applyFont="1">
      <alignment horizontal="center" shrinkToFit="0" vertical="center" wrapText="1"/>
    </xf>
    <xf borderId="4" fillId="4" fontId="21" numFmtId="1" xfId="0" applyAlignment="1" applyBorder="1" applyFont="1" applyNumberFormat="1">
      <alignment horizontal="center" shrinkToFit="0" vertical="center" wrapText="1"/>
    </xf>
    <xf borderId="0" fillId="0" fontId="3" numFmtId="2" xfId="0" applyFont="1" applyNumberFormat="1"/>
    <xf borderId="4" fillId="4" fontId="21" numFmtId="2" xfId="0" applyAlignment="1" applyBorder="1" applyFont="1" applyNumberFormat="1">
      <alignment horizontal="center" shrinkToFit="0" vertical="center" wrapText="1"/>
    </xf>
    <xf borderId="0" fillId="0" fontId="22" numFmtId="0" xfId="0" applyAlignment="1" applyFont="1">
      <alignment horizontal="center"/>
    </xf>
    <xf borderId="4" fillId="4" fontId="13" numFmtId="2" xfId="0" applyAlignment="1" applyBorder="1" applyFont="1" applyNumberFormat="1">
      <alignment horizontal="center" shrinkToFit="0" vertical="center" wrapText="1"/>
    </xf>
    <xf borderId="4" fillId="5" fontId="13" numFmtId="0" xfId="0" applyAlignment="1" applyBorder="1" applyFill="1" applyFont="1">
      <alignment horizontal="center" shrinkToFit="0" vertical="center" wrapText="1"/>
    </xf>
    <xf borderId="7" fillId="4" fontId="16" numFmtId="0" xfId="0" applyAlignment="1" applyBorder="1" applyFont="1">
      <alignment horizontal="center" shrinkToFit="0" vertical="center" wrapText="1"/>
    </xf>
    <xf borderId="7" fillId="4" fontId="17" numFmtId="0" xfId="0" applyAlignment="1" applyBorder="1" applyFont="1">
      <alignment shrinkToFit="0" vertical="center" wrapText="1"/>
    </xf>
    <xf borderId="7" fillId="4" fontId="17" numFmtId="0" xfId="0" applyAlignment="1" applyBorder="1" applyFont="1">
      <alignment horizontal="center" shrinkToFit="0" vertical="center" wrapText="1"/>
    </xf>
    <xf borderId="7" fillId="4" fontId="17" numFmtId="1" xfId="0" applyAlignment="1" applyBorder="1" applyFont="1" applyNumberFormat="1">
      <alignment horizontal="center" shrinkToFit="0" vertical="center" wrapText="1"/>
    </xf>
    <xf borderId="4" fillId="0" fontId="13" numFmtId="1" xfId="0" applyAlignment="1" applyBorder="1" applyFont="1" applyNumberFormat="1">
      <alignment horizontal="center" shrinkToFit="0" vertical="center" wrapText="1"/>
    </xf>
    <xf borderId="4" fillId="0" fontId="13" numFmtId="0" xfId="0" applyAlignment="1" applyBorder="1" applyFont="1">
      <alignment horizontal="right" shrinkToFit="0" vertical="center" wrapText="1"/>
    </xf>
    <xf borderId="4" fillId="0" fontId="17" numFmtId="0" xfId="0" applyAlignment="1" applyBorder="1" applyFont="1">
      <alignment shrinkToFit="0" vertical="center" wrapText="1"/>
    </xf>
    <xf borderId="4" fillId="0" fontId="17" numFmtId="0" xfId="0" applyAlignment="1" applyBorder="1" applyFont="1">
      <alignment horizontal="center" shrinkToFit="0" vertical="center" wrapText="1"/>
    </xf>
    <xf borderId="4" fillId="0" fontId="17" numFmtId="1" xfId="0" applyAlignment="1" applyBorder="1" applyFont="1" applyNumberFormat="1">
      <alignment horizontal="center" shrinkToFit="0" vertical="center" wrapText="1"/>
    </xf>
    <xf borderId="0" fillId="0" fontId="6" numFmtId="0" xfId="0" applyFont="1"/>
    <xf borderId="0" fillId="0" fontId="6" numFmtId="1" xfId="0" applyFont="1" applyNumberFormat="1"/>
    <xf borderId="0" fillId="0" fontId="2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21.75" customHeight="1">
      <c r="B4" s="3"/>
      <c r="C4" s="4"/>
      <c r="D4" s="4"/>
      <c r="E4" s="4"/>
      <c r="F4" s="4"/>
    </row>
    <row r="5" ht="84.75" customHeight="1">
      <c r="B5" s="5" t="s">
        <v>2</v>
      </c>
      <c r="C5" s="6"/>
      <c r="D5" s="7"/>
      <c r="E5" s="8"/>
      <c r="F5" s="9">
        <v>1.58</v>
      </c>
    </row>
    <row r="6" ht="103.5" customHeight="1">
      <c r="B6" s="10" t="s">
        <v>3</v>
      </c>
      <c r="C6" s="6"/>
      <c r="D6" s="7"/>
      <c r="E6" s="11">
        <v>1.8</v>
      </c>
    </row>
    <row r="7" ht="34.5" customHeight="1">
      <c r="B7" s="10" t="s">
        <v>4</v>
      </c>
      <c r="C7" s="6"/>
      <c r="D7" s="7"/>
      <c r="E7" s="12">
        <v>2600.0</v>
      </c>
    </row>
    <row r="8" ht="30.0" customHeight="1">
      <c r="B8" s="10" t="s">
        <v>5</v>
      </c>
      <c r="C8" s="6"/>
      <c r="D8" s="7"/>
      <c r="E8" s="12">
        <v>6500.0</v>
      </c>
    </row>
    <row r="9" ht="31.5" customHeight="1">
      <c r="B9" s="10" t="s">
        <v>6</v>
      </c>
      <c r="C9" s="6"/>
      <c r="D9" s="7"/>
      <c r="E9" s="13">
        <v>166.0</v>
      </c>
    </row>
    <row r="10" ht="79.5" customHeight="1">
      <c r="B10" s="10" t="s">
        <v>7</v>
      </c>
      <c r="C10" s="6"/>
      <c r="D10" s="7"/>
      <c r="E10" s="14">
        <f>E7*E6*F5</f>
        <v>7394.4</v>
      </c>
      <c r="F10" s="15" t="s">
        <v>8</v>
      </c>
    </row>
    <row r="11" ht="49.5" customHeight="1">
      <c r="B11" s="10" t="s">
        <v>9</v>
      </c>
      <c r="C11" s="6"/>
      <c r="D11" s="7"/>
      <c r="E11" s="16">
        <f>E7*E6</f>
        <v>4680</v>
      </c>
      <c r="F11" s="15" t="s">
        <v>10</v>
      </c>
    </row>
    <row r="12" ht="21.0" customHeight="1">
      <c r="B12" s="1"/>
      <c r="C12" s="1"/>
      <c r="D12" s="2"/>
    </row>
    <row r="13" ht="21.0" customHeight="1">
      <c r="B13" s="17" t="s">
        <v>11</v>
      </c>
      <c r="C13" s="18"/>
      <c r="D13" s="19"/>
      <c r="E13" s="17"/>
      <c r="F13" s="17" t="s">
        <v>12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86"/>
    <col customWidth="1" min="2" max="2" width="5.86"/>
    <col customWidth="1" min="3" max="3" width="44.86"/>
    <col customWidth="1" min="4" max="4" width="16.86"/>
    <col customWidth="1" min="5" max="5" width="11.71"/>
    <col customWidth="1" min="6" max="6" width="11.86"/>
    <col customWidth="1" min="7" max="7" width="10.0"/>
    <col customWidth="1" min="8" max="8" width="15.43"/>
    <col customWidth="1" min="9" max="9" width="11.0"/>
    <col customWidth="1" min="10" max="11" width="9.14"/>
    <col customWidth="1" min="12" max="26" width="8.71"/>
  </cols>
  <sheetData>
    <row r="1" ht="15.75" customHeight="1">
      <c r="A1" s="20"/>
      <c r="B1" s="21" t="s">
        <v>13</v>
      </c>
      <c r="G1" s="22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ht="15.75" customHeight="1">
      <c r="A2" s="20"/>
      <c r="B2" s="21" t="s">
        <v>14</v>
      </c>
      <c r="G2" s="22"/>
      <c r="H2" s="22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5.75" customHeight="1">
      <c r="A3" s="20"/>
      <c r="B3" s="23" t="s">
        <v>15</v>
      </c>
      <c r="G3" s="22"/>
      <c r="H3" s="22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5.75" customHeight="1">
      <c r="A4" s="20"/>
      <c r="B4" s="23" t="s">
        <v>16</v>
      </c>
      <c r="G4" s="22"/>
      <c r="H4" s="22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5.75" customHeight="1">
      <c r="A5" s="20"/>
      <c r="B5" s="23" t="s">
        <v>17</v>
      </c>
      <c r="G5" s="22"/>
      <c r="H5" s="2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5.75" customHeight="1">
      <c r="A6" s="20"/>
      <c r="B6" s="24" t="s">
        <v>18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20"/>
      <c r="B7" s="24" t="s">
        <v>19</v>
      </c>
      <c r="G7" s="22"/>
      <c r="H7" s="22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75" customHeight="1">
      <c r="A8" s="20"/>
      <c r="B8" s="25"/>
      <c r="G8" s="22"/>
      <c r="H8" s="22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9.0" customHeight="1">
      <c r="A9" s="20"/>
      <c r="G9" s="22"/>
      <c r="H9" s="22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5.75" customHeight="1">
      <c r="A10" s="20" t="s">
        <v>20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5.75" customHeight="1">
      <c r="A11" s="26" t="s">
        <v>21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7.25" customHeight="1">
      <c r="A12" s="20"/>
      <c r="B12" s="26" t="s">
        <v>22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5.75" customHeight="1">
      <c r="A13" s="26" t="s">
        <v>23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6.75" customHeight="1">
      <c r="A14" s="20"/>
      <c r="G14" s="22"/>
      <c r="H14" s="22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ht="67.5" customHeight="1">
      <c r="A15" s="27"/>
      <c r="B15" s="28"/>
      <c r="C15" s="29" t="s">
        <v>24</v>
      </c>
      <c r="D15" s="30" t="s">
        <v>25</v>
      </c>
      <c r="E15" s="30" t="s">
        <v>26</v>
      </c>
      <c r="F15" s="30" t="s">
        <v>27</v>
      </c>
      <c r="G15" s="31" t="s">
        <v>28</v>
      </c>
      <c r="H15" s="32" t="s">
        <v>29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ht="15.75" customHeight="1">
      <c r="A16" s="20"/>
      <c r="B16" s="34">
        <v>1.0</v>
      </c>
      <c r="C16" s="34">
        <v>2.0</v>
      </c>
      <c r="D16" s="35">
        <v>3.0</v>
      </c>
      <c r="E16" s="35">
        <v>4.0</v>
      </c>
      <c r="F16" s="35">
        <v>5.0</v>
      </c>
      <c r="G16" s="36">
        <v>6.0</v>
      </c>
      <c r="H16" s="36">
        <v>7.0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ht="15.75" customHeight="1">
      <c r="A17" s="20"/>
      <c r="B17" s="35">
        <v>1.0</v>
      </c>
      <c r="C17" s="28" t="s">
        <v>30</v>
      </c>
      <c r="D17" s="35" t="s">
        <v>31</v>
      </c>
      <c r="E17" s="37">
        <v>1.0</v>
      </c>
      <c r="F17" s="37">
        <v>3.5</v>
      </c>
      <c r="G17" s="38">
        <f>I17*F17</f>
        <v>25880.4</v>
      </c>
      <c r="H17" s="38">
        <f t="shared" ref="H17:H28" si="1">G17*E17</f>
        <v>25880.4</v>
      </c>
      <c r="I17" s="39">
        <f>'розрах визннач мінім тариф став'!E10</f>
        <v>7394.4</v>
      </c>
      <c r="J17" s="40">
        <f>2270*1.6*1.26</f>
        <v>4576.32</v>
      </c>
      <c r="K17" s="40">
        <f>I17*F17</f>
        <v>25880.4</v>
      </c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7.25" hidden="1" customHeight="1">
      <c r="A18" s="20"/>
      <c r="B18" s="41">
        <f>B17+1</f>
        <v>2</v>
      </c>
      <c r="C18" s="42" t="s">
        <v>32</v>
      </c>
      <c r="D18" s="43">
        <v>1233.0</v>
      </c>
      <c r="E18" s="44">
        <v>0.0</v>
      </c>
      <c r="F18" s="44">
        <v>2.7</v>
      </c>
      <c r="G18" s="38">
        <f>I17*F18</f>
        <v>19964.88</v>
      </c>
      <c r="H18" s="38">
        <f t="shared" si="1"/>
        <v>0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5.0" customHeight="1">
      <c r="A19" s="20"/>
      <c r="B19" s="41">
        <v>2.0</v>
      </c>
      <c r="C19" s="42" t="s">
        <v>33</v>
      </c>
      <c r="D19" s="43" t="s">
        <v>34</v>
      </c>
      <c r="E19" s="44">
        <v>1.0</v>
      </c>
      <c r="F19" s="44">
        <v>2.7</v>
      </c>
      <c r="G19" s="38">
        <f>I17*F19</f>
        <v>19964.88</v>
      </c>
      <c r="H19" s="38">
        <f t="shared" si="1"/>
        <v>19964.88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5.0" customHeight="1">
      <c r="A20" s="20"/>
      <c r="B20" s="41">
        <v>3.0</v>
      </c>
      <c r="C20" s="42" t="s">
        <v>35</v>
      </c>
      <c r="D20" s="43">
        <v>1231.0</v>
      </c>
      <c r="E20" s="44">
        <v>1.0</v>
      </c>
      <c r="F20" s="44">
        <v>2.7</v>
      </c>
      <c r="G20" s="38">
        <f>I17*F20</f>
        <v>19964.88</v>
      </c>
      <c r="H20" s="38">
        <f t="shared" si="1"/>
        <v>19964.88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5.0" customHeight="1">
      <c r="A21" s="20"/>
      <c r="B21" s="41">
        <f t="shared" ref="B21:B26" si="2">B20+1</f>
        <v>4</v>
      </c>
      <c r="C21" s="42" t="s">
        <v>36</v>
      </c>
      <c r="D21" s="43">
        <v>3433.0</v>
      </c>
      <c r="E21" s="44">
        <v>1.0</v>
      </c>
      <c r="F21" s="44">
        <v>1.7</v>
      </c>
      <c r="G21" s="38">
        <f>I17*F21</f>
        <v>12570.48</v>
      </c>
      <c r="H21" s="38">
        <f t="shared" si="1"/>
        <v>12570.48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5.0" customHeight="1">
      <c r="A22" s="20"/>
      <c r="B22" s="41">
        <f t="shared" si="2"/>
        <v>5</v>
      </c>
      <c r="C22" s="42" t="s">
        <v>37</v>
      </c>
      <c r="D22" s="43">
        <v>3433.0</v>
      </c>
      <c r="E22" s="44">
        <v>1.0</v>
      </c>
      <c r="F22" s="44">
        <v>1.7</v>
      </c>
      <c r="G22" s="38">
        <f>I17*F22</f>
        <v>12570.48</v>
      </c>
      <c r="H22" s="38">
        <f t="shared" si="1"/>
        <v>12570.48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5.0" customHeight="1">
      <c r="A23" s="20"/>
      <c r="B23" s="41">
        <f t="shared" si="2"/>
        <v>6</v>
      </c>
      <c r="C23" s="42" t="s">
        <v>11</v>
      </c>
      <c r="D23" s="43" t="s">
        <v>38</v>
      </c>
      <c r="E23" s="44">
        <v>1.0</v>
      </c>
      <c r="F23" s="44">
        <v>1.8</v>
      </c>
      <c r="G23" s="38">
        <f>I17*F23</f>
        <v>13309.92</v>
      </c>
      <c r="H23" s="38">
        <f t="shared" si="1"/>
        <v>13309.92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5.0" customHeight="1">
      <c r="A24" s="20"/>
      <c r="B24" s="41">
        <f t="shared" si="2"/>
        <v>7</v>
      </c>
      <c r="C24" s="42" t="s">
        <v>39</v>
      </c>
      <c r="D24" s="43">
        <v>2429.0</v>
      </c>
      <c r="E24" s="44">
        <v>1.0</v>
      </c>
      <c r="F24" s="44">
        <v>1.8</v>
      </c>
      <c r="G24" s="38">
        <f>I17*F24</f>
        <v>13309.92</v>
      </c>
      <c r="H24" s="38">
        <f t="shared" si="1"/>
        <v>13309.92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5.0" customHeight="1">
      <c r="A25" s="20"/>
      <c r="B25" s="41">
        <f t="shared" si="2"/>
        <v>8</v>
      </c>
      <c r="C25" s="42" t="s">
        <v>40</v>
      </c>
      <c r="D25" s="43" t="s">
        <v>41</v>
      </c>
      <c r="E25" s="44">
        <v>1.0</v>
      </c>
      <c r="F25" s="44">
        <v>1.7</v>
      </c>
      <c r="G25" s="38">
        <f>I17*F25</f>
        <v>12570.48</v>
      </c>
      <c r="H25" s="38">
        <f t="shared" si="1"/>
        <v>12570.48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5.0" customHeight="1">
      <c r="A26" s="20"/>
      <c r="B26" s="41">
        <f t="shared" si="2"/>
        <v>9</v>
      </c>
      <c r="C26" s="42" t="s">
        <v>42</v>
      </c>
      <c r="D26" s="43">
        <v>3423.0</v>
      </c>
      <c r="E26" s="44">
        <v>1.0</v>
      </c>
      <c r="F26" s="44">
        <v>1.7</v>
      </c>
      <c r="G26" s="38">
        <f>I17*F26</f>
        <v>12570.48</v>
      </c>
      <c r="H26" s="38">
        <f t="shared" si="1"/>
        <v>12570.48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6.5" hidden="1" customHeight="1">
      <c r="A27" s="20"/>
      <c r="B27" s="41"/>
      <c r="C27" s="45"/>
      <c r="D27" s="43"/>
      <c r="E27" s="44"/>
      <c r="F27" s="44"/>
      <c r="G27" s="38">
        <f>I17*F27</f>
        <v>0</v>
      </c>
      <c r="H27" s="38">
        <f t="shared" si="1"/>
        <v>0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5.0" hidden="1" customHeight="1">
      <c r="A28" s="20"/>
      <c r="B28" s="41">
        <f>B27+1</f>
        <v>1</v>
      </c>
      <c r="C28" s="28" t="s">
        <v>43</v>
      </c>
      <c r="D28" s="35">
        <v>3115.0</v>
      </c>
      <c r="E28" s="37">
        <v>0.0</v>
      </c>
      <c r="F28" s="37">
        <v>1.7</v>
      </c>
      <c r="G28" s="38">
        <f>I17*F28</f>
        <v>12570.48</v>
      </c>
      <c r="H28" s="38">
        <f t="shared" si="1"/>
        <v>0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5.0" customHeight="1">
      <c r="A29" s="46"/>
      <c r="B29" s="47"/>
      <c r="C29" s="48" t="s">
        <v>44</v>
      </c>
      <c r="D29" s="49"/>
      <c r="E29" s="50">
        <f>SUM(E17:E28)</f>
        <v>9</v>
      </c>
      <c r="F29" s="50"/>
      <c r="G29" s="51">
        <f t="shared" ref="G29:H29" si="3">SUM(G17:G28)</f>
        <v>175247.28</v>
      </c>
      <c r="H29" s="51">
        <f t="shared" si="3"/>
        <v>142711.92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ht="15.75" customHeight="1">
      <c r="A30" s="20"/>
      <c r="G30" s="22"/>
      <c r="H30" s="22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5.75" customHeight="1">
      <c r="A31" s="20"/>
      <c r="G31" s="22"/>
      <c r="H31" s="22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ht="15.75" customHeight="1">
      <c r="A32" s="20"/>
      <c r="G32" s="22"/>
      <c r="H32" s="22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ht="15.75" customHeight="1">
      <c r="A33" s="20"/>
      <c r="G33" s="22"/>
      <c r="H33" s="2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5.75" customHeight="1">
      <c r="A34" s="20"/>
      <c r="G34" s="22"/>
      <c r="H34" s="2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5.75" customHeight="1">
      <c r="A35" s="20"/>
      <c r="G35" s="22"/>
      <c r="H35" s="2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5.75" customHeight="1">
      <c r="A36" s="20"/>
      <c r="G36" s="22"/>
      <c r="H36" s="2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5.75" customHeight="1">
      <c r="A37" s="20"/>
      <c r="G37" s="22"/>
      <c r="H37" s="22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5.75" customHeight="1">
      <c r="A38" s="20"/>
      <c r="G38" s="22"/>
      <c r="H38" s="22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5.75" customHeight="1">
      <c r="A39" s="20"/>
      <c r="G39" s="22"/>
      <c r="H39" s="22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5.75" customHeight="1">
      <c r="A40" s="20"/>
      <c r="G40" s="22"/>
      <c r="H40" s="22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5.75" customHeight="1">
      <c r="A41" s="20"/>
      <c r="G41" s="22"/>
      <c r="H41" s="22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5.75" customHeight="1">
      <c r="A42" s="20"/>
      <c r="G42" s="22"/>
      <c r="H42" s="22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5.75" customHeight="1">
      <c r="A43" s="20"/>
      <c r="G43" s="22"/>
      <c r="H43" s="22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5.75" customHeight="1">
      <c r="A44" s="20"/>
      <c r="G44" s="22"/>
      <c r="H44" s="22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5.75" customHeight="1">
      <c r="A45" s="20"/>
      <c r="G45" s="22"/>
      <c r="H45" s="22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5.75" customHeight="1">
      <c r="A46" s="20"/>
      <c r="G46" s="22"/>
      <c r="H46" s="22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5.75" customHeight="1">
      <c r="A47" s="20"/>
      <c r="G47" s="22"/>
      <c r="H47" s="22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5.75" customHeight="1">
      <c r="A48" s="20"/>
      <c r="G48" s="22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5.75" customHeight="1">
      <c r="A49" s="20"/>
      <c r="G49" s="22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5.75" customHeight="1">
      <c r="A50" s="20"/>
      <c r="G50" s="22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5.75" customHeight="1">
      <c r="A51" s="20"/>
      <c r="G51" s="22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5.75" customHeight="1">
      <c r="A52" s="20"/>
      <c r="G52" s="22"/>
      <c r="H52" s="22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5.75" customHeight="1">
      <c r="A53" s="20"/>
      <c r="G53" s="22"/>
      <c r="H53" s="22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5.75" customHeight="1">
      <c r="A54" s="20"/>
      <c r="G54" s="22"/>
      <c r="H54" s="22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5.75" customHeight="1">
      <c r="A55" s="20"/>
      <c r="G55" s="22"/>
      <c r="H55" s="22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5.75" customHeight="1">
      <c r="A56" s="20"/>
      <c r="G56" s="22"/>
      <c r="H56" s="22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5.75" customHeight="1">
      <c r="A57" s="20"/>
      <c r="G57" s="22"/>
      <c r="H57" s="22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5.75" customHeight="1">
      <c r="A58" s="20"/>
      <c r="G58" s="22"/>
      <c r="H58" s="22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5.75" customHeight="1">
      <c r="A59" s="20"/>
      <c r="G59" s="22"/>
      <c r="H59" s="22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5.75" customHeight="1">
      <c r="A60" s="20"/>
      <c r="G60" s="22"/>
      <c r="H60" s="22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5.75" customHeight="1">
      <c r="A61" s="20"/>
      <c r="G61" s="22"/>
      <c r="H61" s="22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5.75" customHeight="1">
      <c r="A62" s="20"/>
      <c r="G62" s="22"/>
      <c r="H62" s="22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5.75" customHeight="1">
      <c r="A63" s="20"/>
      <c r="G63" s="22"/>
      <c r="H63" s="22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5.75" customHeight="1">
      <c r="A64" s="20"/>
      <c r="G64" s="22"/>
      <c r="H64" s="22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5.75" customHeight="1">
      <c r="A65" s="20"/>
      <c r="G65" s="22"/>
      <c r="H65" s="22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5.75" customHeight="1">
      <c r="A66" s="20"/>
      <c r="G66" s="22"/>
      <c r="H66" s="22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5.75" customHeight="1">
      <c r="A67" s="20"/>
      <c r="G67" s="22"/>
      <c r="H67" s="22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5.75" customHeight="1">
      <c r="A68" s="20"/>
      <c r="G68" s="22"/>
      <c r="H68" s="22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5.75" customHeight="1">
      <c r="A69" s="20"/>
      <c r="G69" s="22"/>
      <c r="H69" s="22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5.75" customHeight="1">
      <c r="A70" s="20"/>
      <c r="G70" s="22"/>
      <c r="H70" s="2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5.75" customHeight="1">
      <c r="A71" s="20"/>
      <c r="G71" s="22"/>
      <c r="H71" s="2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5.75" customHeight="1">
      <c r="A72" s="20"/>
      <c r="G72" s="22"/>
      <c r="H72" s="2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5.75" customHeight="1">
      <c r="A73" s="20"/>
      <c r="G73" s="22"/>
      <c r="H73" s="2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5.75" customHeight="1">
      <c r="A74" s="20"/>
      <c r="G74" s="22"/>
      <c r="H74" s="22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5.75" customHeight="1">
      <c r="A75" s="20"/>
      <c r="G75" s="22"/>
      <c r="H75" s="22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5.75" customHeight="1">
      <c r="A76" s="20"/>
      <c r="G76" s="22"/>
      <c r="H76" s="22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5.75" customHeight="1">
      <c r="A77" s="20"/>
      <c r="G77" s="22"/>
      <c r="H77" s="22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5.75" customHeight="1">
      <c r="A78" s="20"/>
      <c r="G78" s="22"/>
      <c r="H78" s="22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5.75" customHeight="1">
      <c r="A79" s="20"/>
      <c r="G79" s="22"/>
      <c r="H79" s="22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5.75" customHeight="1">
      <c r="A80" s="20"/>
      <c r="G80" s="22"/>
      <c r="H80" s="22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5.75" customHeight="1">
      <c r="A81" s="20"/>
      <c r="G81" s="22"/>
      <c r="H81" s="22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5.75" customHeight="1">
      <c r="A82" s="20"/>
      <c r="G82" s="22"/>
      <c r="H82" s="22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5.75" customHeight="1">
      <c r="A83" s="20"/>
      <c r="G83" s="22"/>
      <c r="H83" s="22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5.75" customHeight="1">
      <c r="A84" s="20"/>
      <c r="G84" s="22"/>
      <c r="H84" s="22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5.75" customHeight="1">
      <c r="A85" s="20"/>
      <c r="G85" s="22"/>
      <c r="H85" s="22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5.75" customHeight="1">
      <c r="A86" s="20"/>
      <c r="G86" s="22"/>
      <c r="H86" s="22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5.75" customHeight="1">
      <c r="A87" s="20"/>
      <c r="G87" s="22"/>
      <c r="H87" s="22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5.75" customHeight="1">
      <c r="A88" s="20"/>
      <c r="G88" s="22"/>
      <c r="H88" s="22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5.75" customHeight="1">
      <c r="A89" s="20"/>
      <c r="G89" s="22"/>
      <c r="H89" s="22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5.75" customHeight="1">
      <c r="A90" s="20"/>
      <c r="G90" s="22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5.75" customHeight="1">
      <c r="A91" s="20"/>
      <c r="G91" s="22"/>
      <c r="H91" s="22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5.75" customHeight="1">
      <c r="A92" s="20"/>
      <c r="G92" s="22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5.75" customHeight="1">
      <c r="A93" s="20"/>
      <c r="G93" s="22"/>
      <c r="H93" s="22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5.75" customHeight="1">
      <c r="A94" s="20"/>
      <c r="G94" s="22"/>
      <c r="H94" s="22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5.75" customHeight="1">
      <c r="A95" s="20"/>
      <c r="G95" s="22"/>
      <c r="H95" s="22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5.75" customHeight="1">
      <c r="A96" s="20"/>
      <c r="G96" s="22"/>
      <c r="H96" s="22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5.75" customHeight="1">
      <c r="A97" s="20"/>
      <c r="G97" s="22"/>
      <c r="H97" s="22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5.75" customHeight="1">
      <c r="A98" s="20"/>
      <c r="G98" s="22"/>
      <c r="H98" s="22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5.75" customHeight="1">
      <c r="A99" s="20"/>
      <c r="G99" s="22"/>
      <c r="H99" s="22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5.75" customHeight="1">
      <c r="A100" s="20"/>
      <c r="G100" s="22"/>
      <c r="H100" s="22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5.75" customHeight="1">
      <c r="A101" s="20"/>
      <c r="G101" s="22"/>
      <c r="H101" s="22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5.75" customHeight="1">
      <c r="A102" s="20"/>
      <c r="G102" s="22"/>
      <c r="H102" s="22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5.75" customHeight="1">
      <c r="A103" s="20"/>
      <c r="G103" s="22"/>
      <c r="H103" s="22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5.75" customHeight="1">
      <c r="A104" s="20"/>
      <c r="G104" s="22"/>
      <c r="H104" s="22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5.75" customHeight="1">
      <c r="A105" s="20"/>
      <c r="G105" s="22"/>
      <c r="H105" s="22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5.75" customHeight="1">
      <c r="A106" s="20"/>
      <c r="G106" s="22"/>
      <c r="H106" s="22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5.75" customHeight="1">
      <c r="A107" s="20"/>
      <c r="G107" s="22"/>
      <c r="H107" s="22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5.75" customHeight="1">
      <c r="A108" s="20"/>
      <c r="G108" s="22"/>
      <c r="H108" s="22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5.75" customHeight="1">
      <c r="A109" s="20"/>
      <c r="G109" s="22"/>
      <c r="H109" s="22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5.75" customHeight="1">
      <c r="A110" s="20"/>
      <c r="G110" s="22"/>
      <c r="H110" s="22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5.75" customHeight="1">
      <c r="A111" s="20"/>
      <c r="G111" s="22"/>
      <c r="H111" s="22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5.75" customHeight="1">
      <c r="A112" s="20"/>
      <c r="G112" s="22"/>
      <c r="H112" s="22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5.75" customHeight="1">
      <c r="A113" s="20"/>
      <c r="G113" s="22"/>
      <c r="H113" s="22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5.75" customHeight="1">
      <c r="A114" s="20"/>
      <c r="G114" s="22"/>
      <c r="H114" s="22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5.75" customHeight="1">
      <c r="A115" s="20"/>
      <c r="G115" s="22"/>
      <c r="H115" s="22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5.75" customHeight="1">
      <c r="A116" s="20"/>
      <c r="G116" s="22"/>
      <c r="H116" s="22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5.75" customHeight="1">
      <c r="A117" s="20"/>
      <c r="G117" s="22"/>
      <c r="H117" s="22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5.75" customHeight="1">
      <c r="A118" s="20"/>
      <c r="G118" s="22"/>
      <c r="H118" s="22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5.75" customHeight="1">
      <c r="A119" s="20"/>
      <c r="G119" s="22"/>
      <c r="H119" s="22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5.75" customHeight="1">
      <c r="A120" s="20"/>
      <c r="G120" s="22"/>
      <c r="H120" s="22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5.75" customHeight="1">
      <c r="A121" s="20"/>
      <c r="G121" s="22"/>
      <c r="H121" s="22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5.75" customHeight="1">
      <c r="A122" s="20"/>
      <c r="G122" s="22"/>
      <c r="H122" s="22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5.75" customHeight="1">
      <c r="A123" s="20"/>
      <c r="G123" s="22"/>
      <c r="H123" s="22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5.75" customHeight="1">
      <c r="A124" s="20"/>
      <c r="G124" s="22"/>
      <c r="H124" s="22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5.75" customHeight="1">
      <c r="A125" s="20"/>
      <c r="G125" s="22"/>
      <c r="H125" s="22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5.75" customHeight="1">
      <c r="A126" s="20"/>
      <c r="G126" s="22"/>
      <c r="H126" s="22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5.75" customHeight="1">
      <c r="A127" s="20"/>
      <c r="G127" s="22"/>
      <c r="H127" s="22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5.75" customHeight="1">
      <c r="A128" s="20"/>
      <c r="G128" s="22"/>
      <c r="H128" s="22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5.75" customHeight="1">
      <c r="A129" s="20"/>
      <c r="G129" s="22"/>
      <c r="H129" s="22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5.75" customHeight="1">
      <c r="A130" s="20"/>
      <c r="G130" s="22"/>
      <c r="H130" s="22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5.75" customHeight="1">
      <c r="A131" s="20"/>
      <c r="G131" s="22"/>
      <c r="H131" s="22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5.75" customHeight="1">
      <c r="A132" s="20"/>
      <c r="G132" s="22"/>
      <c r="H132" s="22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5.75" customHeight="1">
      <c r="A133" s="20"/>
      <c r="G133" s="22"/>
      <c r="H133" s="22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5.75" customHeight="1">
      <c r="A134" s="20"/>
      <c r="G134" s="22"/>
      <c r="H134" s="22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5.75" customHeight="1">
      <c r="A135" s="20"/>
      <c r="G135" s="22"/>
      <c r="H135" s="22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5.75" customHeight="1">
      <c r="A136" s="20"/>
      <c r="G136" s="22"/>
      <c r="H136" s="22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5.75" customHeight="1">
      <c r="A137" s="20"/>
      <c r="G137" s="22"/>
      <c r="H137" s="22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5.75" customHeight="1">
      <c r="A138" s="20"/>
      <c r="G138" s="22"/>
      <c r="H138" s="22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5.75" customHeight="1">
      <c r="A139" s="20"/>
      <c r="G139" s="22"/>
      <c r="H139" s="22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5.75" customHeight="1">
      <c r="A140" s="20"/>
      <c r="G140" s="22"/>
      <c r="H140" s="22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5.75" customHeight="1">
      <c r="A141" s="20"/>
      <c r="G141" s="22"/>
      <c r="H141" s="22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5.75" customHeight="1">
      <c r="A142" s="20"/>
      <c r="G142" s="22"/>
      <c r="H142" s="22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5.75" customHeight="1">
      <c r="A143" s="20"/>
      <c r="G143" s="22"/>
      <c r="H143" s="22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5.75" customHeight="1">
      <c r="A144" s="20"/>
      <c r="G144" s="22"/>
      <c r="H144" s="22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5.75" customHeight="1">
      <c r="A145" s="20"/>
      <c r="G145" s="22"/>
      <c r="H145" s="22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5.75" customHeight="1">
      <c r="A146" s="20"/>
      <c r="G146" s="22"/>
      <c r="H146" s="22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5.75" customHeight="1">
      <c r="A147" s="20"/>
      <c r="G147" s="22"/>
      <c r="H147" s="22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5.75" customHeight="1">
      <c r="A148" s="20"/>
      <c r="G148" s="22"/>
      <c r="H148" s="22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5.75" customHeight="1">
      <c r="A149" s="20"/>
      <c r="G149" s="22"/>
      <c r="H149" s="22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5.75" customHeight="1">
      <c r="A150" s="20"/>
      <c r="G150" s="22"/>
      <c r="H150" s="22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5.75" customHeight="1">
      <c r="A151" s="20"/>
      <c r="G151" s="22"/>
      <c r="H151" s="22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5.75" customHeight="1">
      <c r="A152" s="20"/>
      <c r="G152" s="22"/>
      <c r="H152" s="22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5.75" customHeight="1">
      <c r="A153" s="20"/>
      <c r="G153" s="22"/>
      <c r="H153" s="22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5.75" customHeight="1">
      <c r="A154" s="20"/>
      <c r="G154" s="22"/>
      <c r="H154" s="22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5.75" customHeight="1">
      <c r="A155" s="20"/>
      <c r="G155" s="22"/>
      <c r="H155" s="22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5.75" customHeight="1">
      <c r="A156" s="20"/>
      <c r="G156" s="22"/>
      <c r="H156" s="22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5.75" customHeight="1">
      <c r="A157" s="20"/>
      <c r="G157" s="22"/>
      <c r="H157" s="22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5.75" customHeight="1">
      <c r="A158" s="20"/>
      <c r="G158" s="22"/>
      <c r="H158" s="22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5.75" customHeight="1">
      <c r="A159" s="20"/>
      <c r="G159" s="22"/>
      <c r="H159" s="22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5.75" customHeight="1">
      <c r="A160" s="20"/>
      <c r="G160" s="22"/>
      <c r="H160" s="22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5.75" customHeight="1">
      <c r="A161" s="20"/>
      <c r="G161" s="22"/>
      <c r="H161" s="22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5.75" customHeight="1">
      <c r="A162" s="20"/>
      <c r="G162" s="22"/>
      <c r="H162" s="22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5.75" customHeight="1">
      <c r="A163" s="20"/>
      <c r="G163" s="22"/>
      <c r="H163" s="22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5.75" customHeight="1">
      <c r="A164" s="20"/>
      <c r="G164" s="22"/>
      <c r="H164" s="22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5.75" customHeight="1">
      <c r="A165" s="20"/>
      <c r="G165" s="22"/>
      <c r="H165" s="22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5.75" customHeight="1">
      <c r="A166" s="20"/>
      <c r="G166" s="22"/>
      <c r="H166" s="22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5.75" customHeight="1">
      <c r="A167" s="20"/>
      <c r="G167" s="22"/>
      <c r="H167" s="22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5.75" customHeight="1">
      <c r="A168" s="20"/>
      <c r="G168" s="22"/>
      <c r="H168" s="22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5.75" customHeight="1">
      <c r="A169" s="20"/>
      <c r="G169" s="22"/>
      <c r="H169" s="22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5.75" customHeight="1">
      <c r="A170" s="20"/>
      <c r="G170" s="22"/>
      <c r="H170" s="22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5.75" customHeight="1">
      <c r="A171" s="20"/>
      <c r="G171" s="22"/>
      <c r="H171" s="22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5.75" customHeight="1">
      <c r="A172" s="20"/>
      <c r="G172" s="22"/>
      <c r="H172" s="22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5.75" customHeight="1">
      <c r="A173" s="20"/>
      <c r="G173" s="22"/>
      <c r="H173" s="22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5.75" customHeight="1">
      <c r="A174" s="20"/>
      <c r="G174" s="22"/>
      <c r="H174" s="22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5.75" customHeight="1">
      <c r="A175" s="20"/>
      <c r="G175" s="22"/>
      <c r="H175" s="22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5.75" customHeight="1">
      <c r="A176" s="20"/>
      <c r="G176" s="22"/>
      <c r="H176" s="22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5.75" customHeight="1">
      <c r="A177" s="20"/>
      <c r="G177" s="22"/>
      <c r="H177" s="22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5.75" customHeight="1">
      <c r="A178" s="20"/>
      <c r="G178" s="22"/>
      <c r="H178" s="22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5.75" customHeight="1">
      <c r="A179" s="20"/>
      <c r="G179" s="22"/>
      <c r="H179" s="22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5.75" customHeight="1">
      <c r="A180" s="20"/>
      <c r="G180" s="22"/>
      <c r="H180" s="22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5.75" customHeight="1">
      <c r="A181" s="20"/>
      <c r="G181" s="22"/>
      <c r="H181" s="22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5.75" customHeight="1">
      <c r="A182" s="20"/>
      <c r="G182" s="22"/>
      <c r="H182" s="22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5.75" customHeight="1">
      <c r="A183" s="20"/>
      <c r="G183" s="22"/>
      <c r="H183" s="2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5.75" customHeight="1">
      <c r="A184" s="20"/>
      <c r="G184" s="22"/>
      <c r="H184" s="22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5.75" customHeight="1">
      <c r="A185" s="20"/>
      <c r="G185" s="22"/>
      <c r="H185" s="22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5.75" customHeight="1">
      <c r="A186" s="20"/>
      <c r="G186" s="22"/>
      <c r="H186" s="2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5.75" customHeight="1">
      <c r="A187" s="20"/>
      <c r="G187" s="22"/>
      <c r="H187" s="22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5.75" customHeight="1">
      <c r="A188" s="20"/>
      <c r="G188" s="22"/>
      <c r="H188" s="22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5.75" customHeight="1">
      <c r="A189" s="20"/>
      <c r="G189" s="22"/>
      <c r="H189" s="22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5.75" customHeight="1">
      <c r="A190" s="20"/>
      <c r="G190" s="22"/>
      <c r="H190" s="22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5.75" customHeight="1">
      <c r="A191" s="20"/>
      <c r="G191" s="22"/>
      <c r="H191" s="22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5.75" customHeight="1">
      <c r="A192" s="20"/>
      <c r="G192" s="22"/>
      <c r="H192" s="22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5.75" customHeight="1">
      <c r="A193" s="20"/>
      <c r="G193" s="22"/>
      <c r="H193" s="22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5.75" customHeight="1">
      <c r="A194" s="20"/>
      <c r="G194" s="22"/>
      <c r="H194" s="22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5.75" customHeight="1">
      <c r="A195" s="20"/>
      <c r="G195" s="22"/>
      <c r="H195" s="22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5.75" customHeight="1">
      <c r="A196" s="20"/>
      <c r="G196" s="22"/>
      <c r="H196" s="22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5.75" customHeight="1">
      <c r="A197" s="20"/>
      <c r="G197" s="22"/>
      <c r="H197" s="22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5.75" customHeight="1">
      <c r="A198" s="20"/>
      <c r="G198" s="22"/>
      <c r="H198" s="22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5.75" customHeight="1">
      <c r="A199" s="20"/>
      <c r="G199" s="22"/>
      <c r="H199" s="22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5.75" customHeight="1">
      <c r="A200" s="20"/>
      <c r="G200" s="22"/>
      <c r="H200" s="22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5.75" customHeight="1">
      <c r="A201" s="20"/>
      <c r="G201" s="22"/>
      <c r="H201" s="22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5.75" customHeight="1">
      <c r="A202" s="20"/>
      <c r="G202" s="22"/>
      <c r="H202" s="22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5.75" customHeight="1">
      <c r="A203" s="20"/>
      <c r="G203" s="22"/>
      <c r="H203" s="22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5.75" customHeight="1">
      <c r="A204" s="20"/>
      <c r="G204" s="22"/>
      <c r="H204" s="22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5.75" customHeight="1">
      <c r="A205" s="20"/>
      <c r="G205" s="22"/>
      <c r="H205" s="22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5.75" customHeight="1">
      <c r="A206" s="20"/>
      <c r="G206" s="22"/>
      <c r="H206" s="22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5.75" customHeight="1">
      <c r="A207" s="20"/>
      <c r="G207" s="22"/>
      <c r="H207" s="22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5.75" customHeight="1">
      <c r="A208" s="20"/>
      <c r="G208" s="22"/>
      <c r="H208" s="22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5.75" customHeight="1">
      <c r="A209" s="20"/>
      <c r="G209" s="22"/>
      <c r="H209" s="22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5.75" customHeight="1">
      <c r="A210" s="20"/>
      <c r="G210" s="22"/>
      <c r="H210" s="22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5.75" customHeight="1">
      <c r="A211" s="20"/>
      <c r="G211" s="22"/>
      <c r="H211" s="22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5.75" customHeight="1">
      <c r="A212" s="20"/>
      <c r="G212" s="22"/>
      <c r="H212" s="22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5.75" customHeight="1">
      <c r="A213" s="20"/>
      <c r="G213" s="22"/>
      <c r="H213" s="22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5.75" customHeight="1">
      <c r="A214" s="20"/>
      <c r="G214" s="22"/>
      <c r="H214" s="22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5.75" customHeight="1">
      <c r="A215" s="20"/>
      <c r="G215" s="22"/>
      <c r="H215" s="22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5.75" customHeight="1">
      <c r="A216" s="20"/>
      <c r="G216" s="22"/>
      <c r="H216" s="22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5.75" customHeight="1">
      <c r="A217" s="20"/>
      <c r="G217" s="22"/>
      <c r="H217" s="22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5.75" customHeight="1">
      <c r="A218" s="20"/>
      <c r="G218" s="22"/>
      <c r="H218" s="22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5.75" customHeight="1">
      <c r="A219" s="20"/>
      <c r="G219" s="22"/>
      <c r="H219" s="22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5.75" customHeight="1">
      <c r="A220" s="20"/>
      <c r="G220" s="22"/>
      <c r="H220" s="22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5.75" customHeight="1">
      <c r="A221" s="20"/>
      <c r="G221" s="22"/>
      <c r="H221" s="22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5.75" customHeight="1">
      <c r="A222" s="20"/>
      <c r="G222" s="22"/>
      <c r="H222" s="22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5.75" customHeight="1">
      <c r="A223" s="20"/>
      <c r="G223" s="22"/>
      <c r="H223" s="22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5.75" customHeight="1">
      <c r="A224" s="20"/>
      <c r="G224" s="22"/>
      <c r="H224" s="22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5.75" customHeight="1">
      <c r="A225" s="20"/>
      <c r="G225" s="22"/>
      <c r="H225" s="22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5.75" customHeight="1">
      <c r="A226" s="20"/>
      <c r="G226" s="22"/>
      <c r="H226" s="22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5.75" customHeight="1">
      <c r="A227" s="20"/>
      <c r="G227" s="22"/>
      <c r="H227" s="22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5.75" customHeight="1">
      <c r="A228" s="20"/>
      <c r="G228" s="22"/>
      <c r="H228" s="22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5.75" customHeight="1">
      <c r="A229" s="20"/>
      <c r="G229" s="22"/>
      <c r="H229" s="22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5.75" customHeight="1">
      <c r="A230" s="20"/>
      <c r="G230" s="22"/>
      <c r="H230" s="22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5.75" customHeight="1">
      <c r="A231" s="20"/>
      <c r="G231" s="22"/>
      <c r="H231" s="22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5.75" customHeight="1">
      <c r="A232" s="20"/>
      <c r="G232" s="22"/>
      <c r="H232" s="22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5.75" customHeight="1">
      <c r="A233" s="20"/>
      <c r="G233" s="22"/>
      <c r="H233" s="22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5.75" customHeight="1">
      <c r="A234" s="20"/>
      <c r="G234" s="22"/>
      <c r="H234" s="22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5.75" customHeight="1">
      <c r="A235" s="20"/>
      <c r="G235" s="22"/>
      <c r="H235" s="22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5.75" customHeight="1">
      <c r="A236" s="20"/>
      <c r="G236" s="22"/>
      <c r="H236" s="22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5.75" customHeight="1">
      <c r="A237" s="20"/>
      <c r="G237" s="22"/>
      <c r="H237" s="22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5.75" customHeight="1">
      <c r="A238" s="20"/>
      <c r="G238" s="22"/>
      <c r="H238" s="22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5.75" customHeight="1">
      <c r="A239" s="20"/>
      <c r="G239" s="22"/>
      <c r="H239" s="22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5.75" customHeight="1">
      <c r="A240" s="20"/>
      <c r="G240" s="22"/>
      <c r="H240" s="22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5.75" customHeight="1">
      <c r="A241" s="20"/>
      <c r="G241" s="22"/>
      <c r="H241" s="22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5.75" customHeight="1">
      <c r="A242" s="20"/>
      <c r="G242" s="22"/>
      <c r="H242" s="22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5.75" customHeight="1">
      <c r="A243" s="20"/>
      <c r="G243" s="22"/>
      <c r="H243" s="22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5.75" customHeight="1">
      <c r="A244" s="20"/>
      <c r="G244" s="22"/>
      <c r="H244" s="22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5.75" customHeight="1">
      <c r="A245" s="20"/>
      <c r="G245" s="22"/>
      <c r="H245" s="22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5.75" customHeight="1">
      <c r="A246" s="20"/>
      <c r="G246" s="22"/>
      <c r="H246" s="22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5.75" customHeight="1">
      <c r="A247" s="20"/>
      <c r="G247" s="22"/>
      <c r="H247" s="22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5.75" customHeight="1">
      <c r="A248" s="20"/>
      <c r="G248" s="22"/>
      <c r="H248" s="22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5.75" customHeight="1">
      <c r="A249" s="20"/>
      <c r="G249" s="22"/>
      <c r="H249" s="22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5.75" customHeight="1">
      <c r="A250" s="20"/>
      <c r="G250" s="22"/>
      <c r="H250" s="22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5.75" customHeight="1">
      <c r="A251" s="20"/>
      <c r="G251" s="22"/>
      <c r="H251" s="22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5.75" customHeight="1">
      <c r="A252" s="20"/>
      <c r="G252" s="22"/>
      <c r="H252" s="22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5.75" customHeight="1">
      <c r="A253" s="20"/>
      <c r="G253" s="22"/>
      <c r="H253" s="22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5.75" customHeight="1">
      <c r="A254" s="20"/>
      <c r="G254" s="22"/>
      <c r="H254" s="22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5.75" customHeight="1">
      <c r="A255" s="20"/>
      <c r="G255" s="22"/>
      <c r="H255" s="22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5.75" customHeight="1">
      <c r="A256" s="20"/>
      <c r="G256" s="22"/>
      <c r="H256" s="22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5.75" customHeight="1">
      <c r="A257" s="20"/>
      <c r="G257" s="22"/>
      <c r="H257" s="22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5.75" customHeight="1">
      <c r="A258" s="20"/>
      <c r="G258" s="22"/>
      <c r="H258" s="22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5.75" customHeight="1">
      <c r="A259" s="20"/>
      <c r="G259" s="22"/>
      <c r="H259" s="22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5.75" customHeight="1">
      <c r="A260" s="20"/>
      <c r="G260" s="22"/>
      <c r="H260" s="22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5.75" customHeight="1">
      <c r="A261" s="20"/>
      <c r="G261" s="22"/>
      <c r="H261" s="22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5.75" customHeight="1">
      <c r="A262" s="20"/>
      <c r="G262" s="22"/>
      <c r="H262" s="22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5.75" customHeight="1">
      <c r="A263" s="20"/>
      <c r="G263" s="22"/>
      <c r="H263" s="22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5.75" customHeight="1">
      <c r="A264" s="20"/>
      <c r="G264" s="22"/>
      <c r="H264" s="22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5.75" customHeight="1">
      <c r="A265" s="20"/>
      <c r="G265" s="22"/>
      <c r="H265" s="22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5.75" customHeight="1">
      <c r="A266" s="20"/>
      <c r="G266" s="22"/>
      <c r="H266" s="22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5.75" customHeight="1">
      <c r="A267" s="20"/>
      <c r="G267" s="22"/>
      <c r="H267" s="22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5.75" customHeight="1">
      <c r="A268" s="20"/>
      <c r="G268" s="22"/>
      <c r="H268" s="22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5.75" customHeight="1">
      <c r="A269" s="20"/>
      <c r="G269" s="22"/>
      <c r="H269" s="22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5.75" customHeight="1">
      <c r="A270" s="20"/>
      <c r="G270" s="22"/>
      <c r="H270" s="22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5.75" customHeight="1">
      <c r="A271" s="20"/>
      <c r="G271" s="22"/>
      <c r="H271" s="22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5.75" customHeight="1">
      <c r="A272" s="20"/>
      <c r="G272" s="22"/>
      <c r="H272" s="22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5.75" customHeight="1">
      <c r="A273" s="20"/>
      <c r="G273" s="22"/>
      <c r="H273" s="22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5.75" customHeight="1">
      <c r="A274" s="20"/>
      <c r="G274" s="22"/>
      <c r="H274" s="22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5.75" customHeight="1">
      <c r="A275" s="20"/>
      <c r="G275" s="22"/>
      <c r="H275" s="22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5.75" customHeight="1">
      <c r="A276" s="20"/>
      <c r="G276" s="22"/>
      <c r="H276" s="22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5.75" customHeight="1">
      <c r="A277" s="20"/>
      <c r="G277" s="22"/>
      <c r="H277" s="22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5.75" customHeight="1">
      <c r="A278" s="20"/>
      <c r="G278" s="22"/>
      <c r="H278" s="22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5.75" customHeight="1">
      <c r="A279" s="20"/>
      <c r="G279" s="22"/>
      <c r="H279" s="22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5.75" customHeight="1">
      <c r="A280" s="20"/>
      <c r="G280" s="22"/>
      <c r="H280" s="22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5.75" customHeight="1">
      <c r="A281" s="20"/>
      <c r="G281" s="22"/>
      <c r="H281" s="22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5.75" customHeight="1">
      <c r="A282" s="20"/>
      <c r="G282" s="22"/>
      <c r="H282" s="22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5.75" customHeight="1">
      <c r="A283" s="20"/>
      <c r="G283" s="22"/>
      <c r="H283" s="22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5.75" customHeight="1">
      <c r="A284" s="20"/>
      <c r="G284" s="22"/>
      <c r="H284" s="22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5.75" customHeight="1">
      <c r="A285" s="20"/>
      <c r="G285" s="22"/>
      <c r="H285" s="22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5.75" customHeight="1">
      <c r="A286" s="20"/>
      <c r="G286" s="22"/>
      <c r="H286" s="22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5.75" customHeight="1">
      <c r="A287" s="20"/>
      <c r="G287" s="22"/>
      <c r="H287" s="22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5.75" customHeight="1">
      <c r="A288" s="20"/>
      <c r="G288" s="22"/>
      <c r="H288" s="22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5.75" customHeight="1">
      <c r="A289" s="20"/>
      <c r="G289" s="22"/>
      <c r="H289" s="22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5.75" customHeight="1">
      <c r="A290" s="20"/>
      <c r="G290" s="22"/>
      <c r="H290" s="22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5.75" customHeight="1">
      <c r="A291" s="20"/>
      <c r="G291" s="22"/>
      <c r="H291" s="22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5.75" customHeight="1">
      <c r="A292" s="20"/>
      <c r="G292" s="22"/>
      <c r="H292" s="22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5.75" customHeight="1">
      <c r="A293" s="20"/>
      <c r="G293" s="22"/>
      <c r="H293" s="22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5.75" customHeight="1">
      <c r="A294" s="20"/>
      <c r="G294" s="22"/>
      <c r="H294" s="22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5.75" customHeight="1">
      <c r="A295" s="20"/>
      <c r="G295" s="22"/>
      <c r="H295" s="22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5.75" customHeight="1">
      <c r="A296" s="20"/>
      <c r="G296" s="22"/>
      <c r="H296" s="22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5.75" customHeight="1">
      <c r="A297" s="20"/>
      <c r="G297" s="22"/>
      <c r="H297" s="22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5.75" customHeight="1">
      <c r="A298" s="20"/>
      <c r="G298" s="22"/>
      <c r="H298" s="22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5.75" customHeight="1">
      <c r="A299" s="20"/>
      <c r="G299" s="22"/>
      <c r="H299" s="22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5.75" customHeight="1">
      <c r="A300" s="20"/>
      <c r="G300" s="22"/>
      <c r="H300" s="22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5.75" customHeight="1">
      <c r="A301" s="20"/>
      <c r="G301" s="22"/>
      <c r="H301" s="22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5.75" customHeight="1">
      <c r="A302" s="20"/>
      <c r="G302" s="22"/>
      <c r="H302" s="22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5.75" customHeight="1">
      <c r="A303" s="20"/>
      <c r="G303" s="22"/>
      <c r="H303" s="22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5.75" customHeight="1">
      <c r="A304" s="20"/>
      <c r="G304" s="22"/>
      <c r="H304" s="22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5.75" customHeight="1">
      <c r="A305" s="20"/>
      <c r="G305" s="22"/>
      <c r="H305" s="22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5.75" customHeight="1">
      <c r="A306" s="20"/>
      <c r="G306" s="22"/>
      <c r="H306" s="22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5.75" customHeight="1">
      <c r="A307" s="20"/>
      <c r="G307" s="22"/>
      <c r="H307" s="22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5.75" customHeight="1">
      <c r="A308" s="20"/>
      <c r="G308" s="22"/>
      <c r="H308" s="22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5.75" customHeight="1">
      <c r="A309" s="20"/>
      <c r="G309" s="22"/>
      <c r="H309" s="22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5.75" customHeight="1">
      <c r="A310" s="20"/>
      <c r="G310" s="22"/>
      <c r="H310" s="22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5.75" customHeight="1">
      <c r="A311" s="20"/>
      <c r="G311" s="22"/>
      <c r="H311" s="22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5.75" customHeight="1">
      <c r="A312" s="20"/>
      <c r="G312" s="22"/>
      <c r="H312" s="22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5.75" customHeight="1">
      <c r="A313" s="20"/>
      <c r="G313" s="22"/>
      <c r="H313" s="22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5.75" customHeight="1">
      <c r="A314" s="20"/>
      <c r="G314" s="22"/>
      <c r="H314" s="22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5.75" customHeight="1">
      <c r="A315" s="20"/>
      <c r="G315" s="22"/>
      <c r="H315" s="22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5.75" customHeight="1">
      <c r="A316" s="20"/>
      <c r="G316" s="22"/>
      <c r="H316" s="22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5.75" customHeight="1">
      <c r="A317" s="20"/>
      <c r="G317" s="22"/>
      <c r="H317" s="22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5.75" customHeight="1">
      <c r="A318" s="20"/>
      <c r="G318" s="22"/>
      <c r="H318" s="22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5.75" customHeight="1">
      <c r="A319" s="20"/>
      <c r="G319" s="22"/>
      <c r="H319" s="22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5.75" customHeight="1">
      <c r="A320" s="20"/>
      <c r="G320" s="22"/>
      <c r="H320" s="22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5.75" customHeight="1">
      <c r="A321" s="20"/>
      <c r="G321" s="22"/>
      <c r="H321" s="22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5.75" customHeight="1">
      <c r="A322" s="20"/>
      <c r="G322" s="22"/>
      <c r="H322" s="22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5.75" customHeight="1">
      <c r="A323" s="20"/>
      <c r="G323" s="22"/>
      <c r="H323" s="22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5.75" customHeight="1">
      <c r="A324" s="20"/>
      <c r="G324" s="22"/>
      <c r="H324" s="22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5.75" customHeight="1">
      <c r="A325" s="20"/>
      <c r="G325" s="22"/>
      <c r="H325" s="22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5.75" customHeight="1">
      <c r="A326" s="20"/>
      <c r="G326" s="22"/>
      <c r="H326" s="22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5.75" customHeight="1">
      <c r="A327" s="20"/>
      <c r="G327" s="22"/>
      <c r="H327" s="22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5.75" customHeight="1">
      <c r="A328" s="20"/>
      <c r="G328" s="22"/>
      <c r="H328" s="22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5.75" customHeight="1">
      <c r="A329" s="20"/>
      <c r="G329" s="22"/>
      <c r="H329" s="22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5.75" customHeight="1">
      <c r="A330" s="20"/>
      <c r="G330" s="22"/>
      <c r="H330" s="22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5.75" customHeight="1">
      <c r="A331" s="20"/>
      <c r="G331" s="22"/>
      <c r="H331" s="22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5.75" customHeight="1">
      <c r="A332" s="20"/>
      <c r="G332" s="22"/>
      <c r="H332" s="22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5.75" customHeight="1">
      <c r="A333" s="20"/>
      <c r="G333" s="22"/>
      <c r="H333" s="22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5.75" customHeight="1">
      <c r="A334" s="20"/>
      <c r="G334" s="22"/>
      <c r="H334" s="22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5.75" customHeight="1">
      <c r="A335" s="20"/>
      <c r="G335" s="22"/>
      <c r="H335" s="22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5.75" customHeight="1">
      <c r="A336" s="20"/>
      <c r="G336" s="22"/>
      <c r="H336" s="22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5.75" customHeight="1">
      <c r="A337" s="20"/>
      <c r="G337" s="22"/>
      <c r="H337" s="22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5.75" customHeight="1">
      <c r="A338" s="20"/>
      <c r="G338" s="22"/>
      <c r="H338" s="22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5.75" customHeight="1">
      <c r="A339" s="20"/>
      <c r="G339" s="22"/>
      <c r="H339" s="22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5.75" customHeight="1">
      <c r="A340" s="20"/>
      <c r="G340" s="22"/>
      <c r="H340" s="22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5.75" customHeight="1">
      <c r="A341" s="20"/>
      <c r="G341" s="22"/>
      <c r="H341" s="22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5.75" customHeight="1">
      <c r="A342" s="20"/>
      <c r="G342" s="22"/>
      <c r="H342" s="22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5.75" customHeight="1">
      <c r="A343" s="20"/>
      <c r="G343" s="22"/>
      <c r="H343" s="22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5.75" customHeight="1">
      <c r="A344" s="20"/>
      <c r="G344" s="22"/>
      <c r="H344" s="22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5.75" customHeight="1">
      <c r="A345" s="20"/>
      <c r="G345" s="22"/>
      <c r="H345" s="22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5.75" customHeight="1">
      <c r="A346" s="20"/>
      <c r="G346" s="22"/>
      <c r="H346" s="22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5.75" customHeight="1">
      <c r="A347" s="20"/>
      <c r="G347" s="22"/>
      <c r="H347" s="22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5.75" customHeight="1">
      <c r="A348" s="20"/>
      <c r="G348" s="22"/>
      <c r="H348" s="22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5.75" customHeight="1">
      <c r="A349" s="20"/>
      <c r="G349" s="22"/>
      <c r="H349" s="22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5.75" customHeight="1">
      <c r="A350" s="20"/>
      <c r="G350" s="22"/>
      <c r="H350" s="22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5.75" customHeight="1">
      <c r="A351" s="20"/>
      <c r="G351" s="22"/>
      <c r="H351" s="22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5.75" customHeight="1">
      <c r="A352" s="20"/>
      <c r="G352" s="22"/>
      <c r="H352" s="22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5.75" customHeight="1">
      <c r="A353" s="20"/>
      <c r="G353" s="22"/>
      <c r="H353" s="22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5.75" customHeight="1">
      <c r="A354" s="20"/>
      <c r="G354" s="22"/>
      <c r="H354" s="22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5.75" customHeight="1">
      <c r="A355" s="20"/>
      <c r="G355" s="22"/>
      <c r="H355" s="22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5.75" customHeight="1">
      <c r="A356" s="20"/>
      <c r="G356" s="22"/>
      <c r="H356" s="22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5.75" customHeight="1">
      <c r="A357" s="20"/>
      <c r="G357" s="22"/>
      <c r="H357" s="22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5.75" customHeight="1">
      <c r="A358" s="20"/>
      <c r="G358" s="22"/>
      <c r="H358" s="22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5.75" customHeight="1">
      <c r="A359" s="20"/>
      <c r="G359" s="22"/>
      <c r="H359" s="22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5.75" customHeight="1">
      <c r="A360" s="20"/>
      <c r="G360" s="22"/>
      <c r="H360" s="22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5.75" customHeight="1">
      <c r="A361" s="20"/>
      <c r="G361" s="22"/>
      <c r="H361" s="22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5.75" customHeight="1">
      <c r="A362" s="20"/>
      <c r="G362" s="22"/>
      <c r="H362" s="22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5.75" customHeight="1">
      <c r="A363" s="20"/>
      <c r="G363" s="22"/>
      <c r="H363" s="22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5.75" customHeight="1">
      <c r="A364" s="20"/>
      <c r="G364" s="22"/>
      <c r="H364" s="22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5.75" customHeight="1">
      <c r="A365" s="20"/>
      <c r="G365" s="22"/>
      <c r="H365" s="22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5.75" customHeight="1">
      <c r="A366" s="20"/>
      <c r="G366" s="22"/>
      <c r="H366" s="22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5.75" customHeight="1">
      <c r="A367" s="20"/>
      <c r="G367" s="22"/>
      <c r="H367" s="22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5.75" customHeight="1">
      <c r="A368" s="20"/>
      <c r="G368" s="22"/>
      <c r="H368" s="22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5.75" customHeight="1">
      <c r="A369" s="20"/>
      <c r="G369" s="22"/>
      <c r="H369" s="22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5.75" customHeight="1">
      <c r="A370" s="20"/>
      <c r="G370" s="22"/>
      <c r="H370" s="22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5.75" customHeight="1">
      <c r="A371" s="20"/>
      <c r="G371" s="22"/>
      <c r="H371" s="22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5.75" customHeight="1">
      <c r="A372" s="20"/>
      <c r="G372" s="22"/>
      <c r="H372" s="22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5.75" customHeight="1">
      <c r="A373" s="20"/>
      <c r="G373" s="22"/>
      <c r="H373" s="22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5.75" customHeight="1">
      <c r="A374" s="20"/>
      <c r="G374" s="22"/>
      <c r="H374" s="22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5.75" customHeight="1">
      <c r="A375" s="20"/>
      <c r="G375" s="22"/>
      <c r="H375" s="22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5.75" customHeight="1">
      <c r="A376" s="20"/>
      <c r="G376" s="22"/>
      <c r="H376" s="22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5.75" customHeight="1">
      <c r="A377" s="20"/>
      <c r="G377" s="22"/>
      <c r="H377" s="22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5.75" customHeight="1">
      <c r="A378" s="20"/>
      <c r="G378" s="22"/>
      <c r="H378" s="22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5.75" customHeight="1">
      <c r="A379" s="20"/>
      <c r="G379" s="22"/>
      <c r="H379" s="22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5.75" customHeight="1">
      <c r="A380" s="20"/>
      <c r="G380" s="22"/>
      <c r="H380" s="22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5.75" customHeight="1">
      <c r="A381" s="20"/>
      <c r="G381" s="22"/>
      <c r="H381" s="22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5.75" customHeight="1">
      <c r="A382" s="20"/>
      <c r="G382" s="22"/>
      <c r="H382" s="22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5.75" customHeight="1">
      <c r="A383" s="20"/>
      <c r="G383" s="22"/>
      <c r="H383" s="22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5.75" customHeight="1">
      <c r="A384" s="20"/>
      <c r="G384" s="22"/>
      <c r="H384" s="22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5.75" customHeight="1">
      <c r="A385" s="20"/>
      <c r="G385" s="22"/>
      <c r="H385" s="22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5.75" customHeight="1">
      <c r="A386" s="20"/>
      <c r="G386" s="22"/>
      <c r="H386" s="22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5.75" customHeight="1">
      <c r="A387" s="20"/>
      <c r="G387" s="22"/>
      <c r="H387" s="22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5.75" customHeight="1">
      <c r="A388" s="20"/>
      <c r="G388" s="22"/>
      <c r="H388" s="22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5.75" customHeight="1">
      <c r="A389" s="20"/>
      <c r="G389" s="22"/>
      <c r="H389" s="22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5.75" customHeight="1">
      <c r="A390" s="20"/>
      <c r="G390" s="22"/>
      <c r="H390" s="22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5.75" customHeight="1">
      <c r="A391" s="20"/>
      <c r="G391" s="22"/>
      <c r="H391" s="22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5.75" customHeight="1">
      <c r="A392" s="20"/>
      <c r="G392" s="22"/>
      <c r="H392" s="22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5.75" customHeight="1">
      <c r="A393" s="20"/>
      <c r="G393" s="22"/>
      <c r="H393" s="22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5.75" customHeight="1">
      <c r="A394" s="20"/>
      <c r="G394" s="22"/>
      <c r="H394" s="22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5.75" customHeight="1">
      <c r="A395" s="20"/>
      <c r="G395" s="22"/>
      <c r="H395" s="22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5.75" customHeight="1">
      <c r="A396" s="20"/>
      <c r="G396" s="22"/>
      <c r="H396" s="22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5.75" customHeight="1">
      <c r="A397" s="20"/>
      <c r="G397" s="22"/>
      <c r="H397" s="22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5.75" customHeight="1">
      <c r="A398" s="20"/>
      <c r="G398" s="22"/>
      <c r="H398" s="22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5.75" customHeight="1">
      <c r="A399" s="20"/>
      <c r="G399" s="22"/>
      <c r="H399" s="22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5.75" customHeight="1">
      <c r="A400" s="20"/>
      <c r="G400" s="22"/>
      <c r="H400" s="22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5.75" customHeight="1">
      <c r="A401" s="20"/>
      <c r="G401" s="22"/>
      <c r="H401" s="22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5.75" customHeight="1">
      <c r="A402" s="20"/>
      <c r="G402" s="22"/>
      <c r="H402" s="22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5.75" customHeight="1">
      <c r="A403" s="20"/>
      <c r="G403" s="22"/>
      <c r="H403" s="22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5.75" customHeight="1">
      <c r="A404" s="20"/>
      <c r="G404" s="22"/>
      <c r="H404" s="22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5.75" customHeight="1">
      <c r="A405" s="20"/>
      <c r="G405" s="22"/>
      <c r="H405" s="22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5.75" customHeight="1">
      <c r="A406" s="20"/>
      <c r="G406" s="22"/>
      <c r="H406" s="22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5.75" customHeight="1">
      <c r="A407" s="20"/>
      <c r="G407" s="22"/>
      <c r="H407" s="22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5.75" customHeight="1">
      <c r="A408" s="20"/>
      <c r="G408" s="22"/>
      <c r="H408" s="22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5.75" customHeight="1">
      <c r="A409" s="20"/>
      <c r="G409" s="22"/>
      <c r="H409" s="22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5.75" customHeight="1">
      <c r="A410" s="20"/>
      <c r="G410" s="22"/>
      <c r="H410" s="22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5.75" customHeight="1">
      <c r="A411" s="20"/>
      <c r="G411" s="22"/>
      <c r="H411" s="22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5.75" customHeight="1">
      <c r="A412" s="20"/>
      <c r="G412" s="22"/>
      <c r="H412" s="22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5.75" customHeight="1">
      <c r="A413" s="20"/>
      <c r="G413" s="22"/>
      <c r="H413" s="22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5.75" customHeight="1">
      <c r="A414" s="20"/>
      <c r="G414" s="22"/>
      <c r="H414" s="22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5.75" customHeight="1">
      <c r="A415" s="20"/>
      <c r="G415" s="22"/>
      <c r="H415" s="22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5.75" customHeight="1">
      <c r="A416" s="20"/>
      <c r="G416" s="22"/>
      <c r="H416" s="22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5.75" customHeight="1">
      <c r="A417" s="20"/>
      <c r="G417" s="22"/>
      <c r="H417" s="22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5.75" customHeight="1">
      <c r="A418" s="20"/>
      <c r="G418" s="22"/>
      <c r="H418" s="22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5.75" customHeight="1">
      <c r="A419" s="20"/>
      <c r="G419" s="22"/>
      <c r="H419" s="22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5.75" customHeight="1">
      <c r="A420" s="20"/>
      <c r="G420" s="22"/>
      <c r="H420" s="22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5.75" customHeight="1">
      <c r="A421" s="20"/>
      <c r="G421" s="22"/>
      <c r="H421" s="22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5.75" customHeight="1">
      <c r="A422" s="20"/>
      <c r="G422" s="22"/>
      <c r="H422" s="22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5.75" customHeight="1">
      <c r="A423" s="20"/>
      <c r="G423" s="22"/>
      <c r="H423" s="22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5.75" customHeight="1">
      <c r="A424" s="20"/>
      <c r="G424" s="22"/>
      <c r="H424" s="22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5.75" customHeight="1">
      <c r="A425" s="20"/>
      <c r="G425" s="22"/>
      <c r="H425" s="22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5.75" customHeight="1">
      <c r="A426" s="20"/>
      <c r="G426" s="22"/>
      <c r="H426" s="22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5.75" customHeight="1">
      <c r="A427" s="20"/>
      <c r="G427" s="22"/>
      <c r="H427" s="22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5.75" customHeight="1">
      <c r="A428" s="20"/>
      <c r="G428" s="22"/>
      <c r="H428" s="22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5.75" customHeight="1">
      <c r="A429" s="20"/>
      <c r="G429" s="22"/>
      <c r="H429" s="22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5.75" customHeight="1">
      <c r="A430" s="20"/>
      <c r="G430" s="22"/>
      <c r="H430" s="22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5.75" customHeight="1">
      <c r="A431" s="20"/>
      <c r="G431" s="22"/>
      <c r="H431" s="22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5.75" customHeight="1">
      <c r="A432" s="20"/>
      <c r="G432" s="22"/>
      <c r="H432" s="22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5.75" customHeight="1">
      <c r="A433" s="20"/>
      <c r="G433" s="22"/>
      <c r="H433" s="22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5.75" customHeight="1">
      <c r="A434" s="20"/>
      <c r="G434" s="22"/>
      <c r="H434" s="22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5.75" customHeight="1">
      <c r="A435" s="20"/>
      <c r="G435" s="22"/>
      <c r="H435" s="22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5.75" customHeight="1">
      <c r="A436" s="20"/>
      <c r="G436" s="22"/>
      <c r="H436" s="22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5.75" customHeight="1">
      <c r="A437" s="20"/>
      <c r="G437" s="22"/>
      <c r="H437" s="22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5.75" customHeight="1">
      <c r="A438" s="20"/>
      <c r="G438" s="22"/>
      <c r="H438" s="22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5.75" customHeight="1">
      <c r="A439" s="20"/>
      <c r="G439" s="22"/>
      <c r="H439" s="22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5.75" customHeight="1">
      <c r="A440" s="20"/>
      <c r="G440" s="22"/>
      <c r="H440" s="22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5.75" customHeight="1">
      <c r="A441" s="20"/>
      <c r="G441" s="22"/>
      <c r="H441" s="22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5.75" customHeight="1">
      <c r="A442" s="20"/>
      <c r="G442" s="22"/>
      <c r="H442" s="22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5.75" customHeight="1">
      <c r="A443" s="20"/>
      <c r="G443" s="22"/>
      <c r="H443" s="22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5.75" customHeight="1">
      <c r="A444" s="20"/>
      <c r="G444" s="22"/>
      <c r="H444" s="22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5.75" customHeight="1">
      <c r="A445" s="20"/>
      <c r="G445" s="22"/>
      <c r="H445" s="22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5.75" customHeight="1">
      <c r="A446" s="20"/>
      <c r="G446" s="22"/>
      <c r="H446" s="22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5.75" customHeight="1">
      <c r="A447" s="20"/>
      <c r="G447" s="22"/>
      <c r="H447" s="22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5.75" customHeight="1">
      <c r="A448" s="20"/>
      <c r="G448" s="22"/>
      <c r="H448" s="22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5.75" customHeight="1">
      <c r="A449" s="20"/>
      <c r="G449" s="22"/>
      <c r="H449" s="22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5.75" customHeight="1">
      <c r="A450" s="20"/>
      <c r="G450" s="22"/>
      <c r="H450" s="22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5.75" customHeight="1">
      <c r="A451" s="20"/>
      <c r="G451" s="22"/>
      <c r="H451" s="22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5.75" customHeight="1">
      <c r="A452" s="20"/>
      <c r="G452" s="22"/>
      <c r="H452" s="22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5.75" customHeight="1">
      <c r="A453" s="20"/>
      <c r="G453" s="22"/>
      <c r="H453" s="22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5.75" customHeight="1">
      <c r="A454" s="20"/>
      <c r="G454" s="22"/>
      <c r="H454" s="22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5.75" customHeight="1">
      <c r="A455" s="20"/>
      <c r="G455" s="22"/>
      <c r="H455" s="22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5.75" customHeight="1">
      <c r="A456" s="20"/>
      <c r="G456" s="22"/>
      <c r="H456" s="22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5.75" customHeight="1">
      <c r="A457" s="20"/>
      <c r="G457" s="22"/>
      <c r="H457" s="22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5.75" customHeight="1">
      <c r="A458" s="20"/>
      <c r="G458" s="22"/>
      <c r="H458" s="22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5.75" customHeight="1">
      <c r="A459" s="20"/>
      <c r="G459" s="22"/>
      <c r="H459" s="22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5.75" customHeight="1">
      <c r="A460" s="20"/>
      <c r="G460" s="22"/>
      <c r="H460" s="22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5.75" customHeight="1">
      <c r="A461" s="20"/>
      <c r="G461" s="22"/>
      <c r="H461" s="22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5.75" customHeight="1">
      <c r="A462" s="20"/>
      <c r="G462" s="22"/>
      <c r="H462" s="22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5.75" customHeight="1">
      <c r="A463" s="20"/>
      <c r="G463" s="22"/>
      <c r="H463" s="22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5.75" customHeight="1">
      <c r="A464" s="20"/>
      <c r="G464" s="22"/>
      <c r="H464" s="22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5.75" customHeight="1">
      <c r="A465" s="20"/>
      <c r="G465" s="22"/>
      <c r="H465" s="22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5.75" customHeight="1">
      <c r="A466" s="20"/>
      <c r="G466" s="22"/>
      <c r="H466" s="22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5.75" customHeight="1">
      <c r="A467" s="20"/>
      <c r="G467" s="22"/>
      <c r="H467" s="22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5.75" customHeight="1">
      <c r="A468" s="20"/>
      <c r="G468" s="22"/>
      <c r="H468" s="22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5.75" customHeight="1">
      <c r="A469" s="20"/>
      <c r="G469" s="22"/>
      <c r="H469" s="22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5.75" customHeight="1">
      <c r="A470" s="20"/>
      <c r="G470" s="22"/>
      <c r="H470" s="22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5.75" customHeight="1">
      <c r="A471" s="20"/>
      <c r="G471" s="22"/>
      <c r="H471" s="22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5.75" customHeight="1">
      <c r="A472" s="20"/>
      <c r="G472" s="22"/>
      <c r="H472" s="22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5.75" customHeight="1">
      <c r="A473" s="20"/>
      <c r="G473" s="22"/>
      <c r="H473" s="22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5.75" customHeight="1">
      <c r="A474" s="20"/>
      <c r="G474" s="22"/>
      <c r="H474" s="22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5.75" customHeight="1">
      <c r="A475" s="20"/>
      <c r="G475" s="22"/>
      <c r="H475" s="22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5.75" customHeight="1">
      <c r="A476" s="20"/>
      <c r="G476" s="22"/>
      <c r="H476" s="22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5.75" customHeight="1">
      <c r="A477" s="20"/>
      <c r="G477" s="22"/>
      <c r="H477" s="22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5.75" customHeight="1">
      <c r="A478" s="20"/>
      <c r="G478" s="22"/>
      <c r="H478" s="22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5.75" customHeight="1">
      <c r="A479" s="20"/>
      <c r="G479" s="22"/>
      <c r="H479" s="22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5.75" customHeight="1">
      <c r="A480" s="20"/>
      <c r="G480" s="22"/>
      <c r="H480" s="22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5.75" customHeight="1">
      <c r="A481" s="20"/>
      <c r="G481" s="22"/>
      <c r="H481" s="22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5.75" customHeight="1">
      <c r="A482" s="20"/>
      <c r="G482" s="22"/>
      <c r="H482" s="22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5.75" customHeight="1">
      <c r="A483" s="20"/>
      <c r="G483" s="22"/>
      <c r="H483" s="22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5.75" customHeight="1">
      <c r="A484" s="20"/>
      <c r="G484" s="22"/>
      <c r="H484" s="22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5.75" customHeight="1">
      <c r="A485" s="20"/>
      <c r="G485" s="22"/>
      <c r="H485" s="22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5.75" customHeight="1">
      <c r="A486" s="20"/>
      <c r="G486" s="22"/>
      <c r="H486" s="22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5.75" customHeight="1">
      <c r="A487" s="20"/>
      <c r="G487" s="22"/>
      <c r="H487" s="22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5.75" customHeight="1">
      <c r="A488" s="20"/>
      <c r="G488" s="22"/>
      <c r="H488" s="22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5.75" customHeight="1">
      <c r="A489" s="20"/>
      <c r="G489" s="22"/>
      <c r="H489" s="22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5.75" customHeight="1">
      <c r="A490" s="20"/>
      <c r="G490" s="22"/>
      <c r="H490" s="22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5.75" customHeight="1">
      <c r="A491" s="20"/>
      <c r="G491" s="22"/>
      <c r="H491" s="22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5.75" customHeight="1">
      <c r="A492" s="20"/>
      <c r="G492" s="22"/>
      <c r="H492" s="22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5.75" customHeight="1">
      <c r="A493" s="20"/>
      <c r="G493" s="22"/>
      <c r="H493" s="22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5.75" customHeight="1">
      <c r="A494" s="20"/>
      <c r="G494" s="22"/>
      <c r="H494" s="22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5.75" customHeight="1">
      <c r="A495" s="20"/>
      <c r="G495" s="22"/>
      <c r="H495" s="22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5.75" customHeight="1">
      <c r="A496" s="20"/>
      <c r="G496" s="22"/>
      <c r="H496" s="22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5.75" customHeight="1">
      <c r="A497" s="20"/>
      <c r="G497" s="22"/>
      <c r="H497" s="22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5.75" customHeight="1">
      <c r="A498" s="20"/>
      <c r="G498" s="22"/>
      <c r="H498" s="22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5.75" customHeight="1">
      <c r="A499" s="20"/>
      <c r="G499" s="22"/>
      <c r="H499" s="22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5.75" customHeight="1">
      <c r="A500" s="20"/>
      <c r="G500" s="22"/>
      <c r="H500" s="22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5.75" customHeight="1">
      <c r="A501" s="20"/>
      <c r="G501" s="22"/>
      <c r="H501" s="22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5.75" customHeight="1">
      <c r="A502" s="20"/>
      <c r="G502" s="22"/>
      <c r="H502" s="22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5.75" customHeight="1">
      <c r="A503" s="20"/>
      <c r="G503" s="22"/>
      <c r="H503" s="22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5.75" customHeight="1">
      <c r="A504" s="20"/>
      <c r="G504" s="22"/>
      <c r="H504" s="22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5.75" customHeight="1">
      <c r="A505" s="20"/>
      <c r="G505" s="22"/>
      <c r="H505" s="22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5.75" customHeight="1">
      <c r="A506" s="20"/>
      <c r="G506" s="22"/>
      <c r="H506" s="22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5.75" customHeight="1">
      <c r="A507" s="20"/>
      <c r="G507" s="22"/>
      <c r="H507" s="22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5.75" customHeight="1">
      <c r="A508" s="20"/>
      <c r="G508" s="22"/>
      <c r="H508" s="22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5.75" customHeight="1">
      <c r="A509" s="20"/>
      <c r="G509" s="22"/>
      <c r="H509" s="22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5.75" customHeight="1">
      <c r="A510" s="20"/>
      <c r="G510" s="22"/>
      <c r="H510" s="22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5.75" customHeight="1">
      <c r="A511" s="20"/>
      <c r="G511" s="22"/>
      <c r="H511" s="22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5.75" customHeight="1">
      <c r="A512" s="20"/>
      <c r="G512" s="22"/>
      <c r="H512" s="22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5.75" customHeight="1">
      <c r="A513" s="20"/>
      <c r="G513" s="22"/>
      <c r="H513" s="22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5.75" customHeight="1">
      <c r="A514" s="20"/>
      <c r="G514" s="22"/>
      <c r="H514" s="22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5.75" customHeight="1">
      <c r="A515" s="20"/>
      <c r="G515" s="22"/>
      <c r="H515" s="22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5.75" customHeight="1">
      <c r="A516" s="20"/>
      <c r="G516" s="22"/>
      <c r="H516" s="22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5.75" customHeight="1">
      <c r="A517" s="20"/>
      <c r="G517" s="22"/>
      <c r="H517" s="22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5.75" customHeight="1">
      <c r="A518" s="20"/>
      <c r="G518" s="22"/>
      <c r="H518" s="22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5.75" customHeight="1">
      <c r="A519" s="20"/>
      <c r="G519" s="22"/>
      <c r="H519" s="22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5.75" customHeight="1">
      <c r="A520" s="20"/>
      <c r="G520" s="22"/>
      <c r="H520" s="22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5.75" customHeight="1">
      <c r="A521" s="20"/>
      <c r="G521" s="22"/>
      <c r="H521" s="22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5.75" customHeight="1">
      <c r="A522" s="20"/>
      <c r="G522" s="22"/>
      <c r="H522" s="22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5.75" customHeight="1">
      <c r="A523" s="20"/>
      <c r="G523" s="22"/>
      <c r="H523" s="22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5.75" customHeight="1">
      <c r="A524" s="20"/>
      <c r="G524" s="22"/>
      <c r="H524" s="22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5.75" customHeight="1">
      <c r="A525" s="20"/>
      <c r="G525" s="22"/>
      <c r="H525" s="22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5.75" customHeight="1">
      <c r="A526" s="20"/>
      <c r="G526" s="22"/>
      <c r="H526" s="22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5.75" customHeight="1">
      <c r="A527" s="20"/>
      <c r="G527" s="22"/>
      <c r="H527" s="22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5.75" customHeight="1">
      <c r="A528" s="20"/>
      <c r="G528" s="22"/>
      <c r="H528" s="22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5.75" customHeight="1">
      <c r="A529" s="20"/>
      <c r="G529" s="22"/>
      <c r="H529" s="22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5.75" customHeight="1">
      <c r="A530" s="20"/>
      <c r="G530" s="22"/>
      <c r="H530" s="22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5.75" customHeight="1">
      <c r="A531" s="20"/>
      <c r="G531" s="22"/>
      <c r="H531" s="22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5.75" customHeight="1">
      <c r="A532" s="20"/>
      <c r="G532" s="22"/>
      <c r="H532" s="22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5.75" customHeight="1">
      <c r="A533" s="20"/>
      <c r="G533" s="22"/>
      <c r="H533" s="22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5.75" customHeight="1">
      <c r="A534" s="20"/>
      <c r="G534" s="22"/>
      <c r="H534" s="22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5.75" customHeight="1">
      <c r="A535" s="20"/>
      <c r="G535" s="22"/>
      <c r="H535" s="22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5.75" customHeight="1">
      <c r="A536" s="20"/>
      <c r="G536" s="22"/>
      <c r="H536" s="22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5.75" customHeight="1">
      <c r="A537" s="20"/>
      <c r="G537" s="22"/>
      <c r="H537" s="22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5.75" customHeight="1">
      <c r="A538" s="20"/>
      <c r="G538" s="22"/>
      <c r="H538" s="22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5.75" customHeight="1">
      <c r="A539" s="20"/>
      <c r="G539" s="22"/>
      <c r="H539" s="22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5.75" customHeight="1">
      <c r="A540" s="20"/>
      <c r="G540" s="22"/>
      <c r="H540" s="22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5.75" customHeight="1">
      <c r="A541" s="20"/>
      <c r="G541" s="22"/>
      <c r="H541" s="22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5.75" customHeight="1">
      <c r="A542" s="20"/>
      <c r="G542" s="22"/>
      <c r="H542" s="22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5.75" customHeight="1">
      <c r="A543" s="20"/>
      <c r="G543" s="22"/>
      <c r="H543" s="22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5.75" customHeight="1">
      <c r="A544" s="20"/>
      <c r="G544" s="22"/>
      <c r="H544" s="22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5.75" customHeight="1">
      <c r="A545" s="20"/>
      <c r="G545" s="22"/>
      <c r="H545" s="22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5.75" customHeight="1">
      <c r="A546" s="20"/>
      <c r="G546" s="22"/>
      <c r="H546" s="22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5.75" customHeight="1">
      <c r="A547" s="20"/>
      <c r="G547" s="22"/>
      <c r="H547" s="22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5.75" customHeight="1">
      <c r="A548" s="20"/>
      <c r="G548" s="22"/>
      <c r="H548" s="22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5.75" customHeight="1">
      <c r="A549" s="20"/>
      <c r="G549" s="22"/>
      <c r="H549" s="22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5.75" customHeight="1">
      <c r="A550" s="20"/>
      <c r="G550" s="22"/>
      <c r="H550" s="22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5.75" customHeight="1">
      <c r="A551" s="20"/>
      <c r="G551" s="22"/>
      <c r="H551" s="22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5.75" customHeight="1">
      <c r="A552" s="20"/>
      <c r="G552" s="22"/>
      <c r="H552" s="22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5.75" customHeight="1">
      <c r="A553" s="20"/>
      <c r="G553" s="22"/>
      <c r="H553" s="22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5.75" customHeight="1">
      <c r="A554" s="20"/>
      <c r="G554" s="22"/>
      <c r="H554" s="22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5.75" customHeight="1">
      <c r="A555" s="20"/>
      <c r="G555" s="22"/>
      <c r="H555" s="22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5.75" customHeight="1">
      <c r="A556" s="20"/>
      <c r="G556" s="22"/>
      <c r="H556" s="22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5.75" customHeight="1">
      <c r="A557" s="20"/>
      <c r="G557" s="22"/>
      <c r="H557" s="22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5.75" customHeight="1">
      <c r="A558" s="20"/>
      <c r="G558" s="22"/>
      <c r="H558" s="22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5.75" customHeight="1">
      <c r="A559" s="20"/>
      <c r="G559" s="22"/>
      <c r="H559" s="22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5.75" customHeight="1">
      <c r="A560" s="20"/>
      <c r="G560" s="22"/>
      <c r="H560" s="22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5.75" customHeight="1">
      <c r="A561" s="20"/>
      <c r="G561" s="22"/>
      <c r="H561" s="22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5.75" customHeight="1">
      <c r="A562" s="20"/>
      <c r="G562" s="22"/>
      <c r="H562" s="22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5.75" customHeight="1">
      <c r="A563" s="20"/>
      <c r="G563" s="22"/>
      <c r="H563" s="22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5.75" customHeight="1">
      <c r="A564" s="20"/>
      <c r="G564" s="22"/>
      <c r="H564" s="22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5.75" customHeight="1">
      <c r="A565" s="20"/>
      <c r="G565" s="22"/>
      <c r="H565" s="22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5.75" customHeight="1">
      <c r="A566" s="20"/>
      <c r="G566" s="22"/>
      <c r="H566" s="22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5.75" customHeight="1">
      <c r="A567" s="20"/>
      <c r="G567" s="22"/>
      <c r="H567" s="22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5.75" customHeight="1">
      <c r="A568" s="20"/>
      <c r="G568" s="22"/>
      <c r="H568" s="22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5.75" customHeight="1">
      <c r="A569" s="20"/>
      <c r="G569" s="22"/>
      <c r="H569" s="22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5.75" customHeight="1">
      <c r="A570" s="20"/>
      <c r="G570" s="22"/>
      <c r="H570" s="22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5.75" customHeight="1">
      <c r="A571" s="20"/>
      <c r="G571" s="22"/>
      <c r="H571" s="22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5.75" customHeight="1">
      <c r="A572" s="20"/>
      <c r="G572" s="22"/>
      <c r="H572" s="22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5.75" customHeight="1">
      <c r="A573" s="20"/>
      <c r="G573" s="22"/>
      <c r="H573" s="22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5.75" customHeight="1">
      <c r="A574" s="20"/>
      <c r="G574" s="22"/>
      <c r="H574" s="22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5.75" customHeight="1">
      <c r="A575" s="20"/>
      <c r="G575" s="22"/>
      <c r="H575" s="22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5.75" customHeight="1">
      <c r="A576" s="20"/>
      <c r="G576" s="22"/>
      <c r="H576" s="22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5.75" customHeight="1">
      <c r="A577" s="20"/>
      <c r="G577" s="22"/>
      <c r="H577" s="22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5.75" customHeight="1">
      <c r="A578" s="20"/>
      <c r="G578" s="22"/>
      <c r="H578" s="22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5.75" customHeight="1">
      <c r="A579" s="20"/>
      <c r="G579" s="22"/>
      <c r="H579" s="22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5.75" customHeight="1">
      <c r="A580" s="20"/>
      <c r="G580" s="22"/>
      <c r="H580" s="22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5.75" customHeight="1">
      <c r="A581" s="20"/>
      <c r="G581" s="22"/>
      <c r="H581" s="22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5.75" customHeight="1">
      <c r="A582" s="20"/>
      <c r="G582" s="22"/>
      <c r="H582" s="22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5.75" customHeight="1">
      <c r="A583" s="20"/>
      <c r="G583" s="22"/>
      <c r="H583" s="22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5.75" customHeight="1">
      <c r="A584" s="20"/>
      <c r="G584" s="22"/>
      <c r="H584" s="22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5.75" customHeight="1">
      <c r="A585" s="20"/>
      <c r="G585" s="22"/>
      <c r="H585" s="22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5.75" customHeight="1">
      <c r="A586" s="20"/>
      <c r="G586" s="22"/>
      <c r="H586" s="22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5.75" customHeight="1">
      <c r="A587" s="20"/>
      <c r="G587" s="22"/>
      <c r="H587" s="22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5.75" customHeight="1">
      <c r="A588" s="20"/>
      <c r="G588" s="22"/>
      <c r="H588" s="22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5.75" customHeight="1">
      <c r="A589" s="20"/>
      <c r="G589" s="22"/>
      <c r="H589" s="22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5.75" customHeight="1">
      <c r="A590" s="20"/>
      <c r="G590" s="22"/>
      <c r="H590" s="22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5.75" customHeight="1">
      <c r="A591" s="20"/>
      <c r="G591" s="22"/>
      <c r="H591" s="22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5.75" customHeight="1">
      <c r="A592" s="20"/>
      <c r="G592" s="22"/>
      <c r="H592" s="22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5.75" customHeight="1">
      <c r="A593" s="20"/>
      <c r="G593" s="22"/>
      <c r="H593" s="22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5.75" customHeight="1">
      <c r="A594" s="20"/>
      <c r="G594" s="22"/>
      <c r="H594" s="22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5.75" customHeight="1">
      <c r="A595" s="20"/>
      <c r="G595" s="22"/>
      <c r="H595" s="22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5.75" customHeight="1">
      <c r="A596" s="20"/>
      <c r="G596" s="22"/>
      <c r="H596" s="22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5.75" customHeight="1">
      <c r="A597" s="20"/>
      <c r="G597" s="22"/>
      <c r="H597" s="22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5.75" customHeight="1">
      <c r="A598" s="20"/>
      <c r="G598" s="22"/>
      <c r="H598" s="22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5.75" customHeight="1">
      <c r="A599" s="20"/>
      <c r="G599" s="22"/>
      <c r="H599" s="22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5.75" customHeight="1">
      <c r="A600" s="20"/>
      <c r="G600" s="22"/>
      <c r="H600" s="22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5.75" customHeight="1">
      <c r="A601" s="20"/>
      <c r="G601" s="22"/>
      <c r="H601" s="22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5.75" customHeight="1">
      <c r="A602" s="20"/>
      <c r="G602" s="22"/>
      <c r="H602" s="22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5.75" customHeight="1">
      <c r="A603" s="20"/>
      <c r="G603" s="22"/>
      <c r="H603" s="22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5.75" customHeight="1">
      <c r="A604" s="20"/>
      <c r="G604" s="22"/>
      <c r="H604" s="22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5.75" customHeight="1">
      <c r="A605" s="20"/>
      <c r="G605" s="22"/>
      <c r="H605" s="22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5.75" customHeight="1">
      <c r="A606" s="20"/>
      <c r="G606" s="22"/>
      <c r="H606" s="22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5.75" customHeight="1">
      <c r="A607" s="20"/>
      <c r="G607" s="22"/>
      <c r="H607" s="22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5.75" customHeight="1">
      <c r="A608" s="20"/>
      <c r="G608" s="22"/>
      <c r="H608" s="22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5.75" customHeight="1">
      <c r="A609" s="20"/>
      <c r="G609" s="22"/>
      <c r="H609" s="22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5.75" customHeight="1">
      <c r="A610" s="20"/>
      <c r="G610" s="22"/>
      <c r="H610" s="22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5.75" customHeight="1">
      <c r="A611" s="20"/>
      <c r="G611" s="22"/>
      <c r="H611" s="22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5.75" customHeight="1">
      <c r="A612" s="20"/>
      <c r="G612" s="22"/>
      <c r="H612" s="22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5.75" customHeight="1">
      <c r="A613" s="20"/>
      <c r="G613" s="22"/>
      <c r="H613" s="22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5.75" customHeight="1">
      <c r="A614" s="20"/>
      <c r="G614" s="22"/>
      <c r="H614" s="22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5.75" customHeight="1">
      <c r="A615" s="20"/>
      <c r="G615" s="22"/>
      <c r="H615" s="22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5.75" customHeight="1">
      <c r="A616" s="20"/>
      <c r="G616" s="22"/>
      <c r="H616" s="22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5.75" customHeight="1">
      <c r="A617" s="20"/>
      <c r="G617" s="22"/>
      <c r="H617" s="22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5.75" customHeight="1">
      <c r="A618" s="20"/>
      <c r="G618" s="22"/>
      <c r="H618" s="22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5.75" customHeight="1">
      <c r="A619" s="20"/>
      <c r="G619" s="22"/>
      <c r="H619" s="22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5.75" customHeight="1">
      <c r="A620" s="20"/>
      <c r="G620" s="22"/>
      <c r="H620" s="22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5.75" customHeight="1">
      <c r="A621" s="20"/>
      <c r="G621" s="22"/>
      <c r="H621" s="22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5.75" customHeight="1">
      <c r="A622" s="20"/>
      <c r="G622" s="22"/>
      <c r="H622" s="22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5.75" customHeight="1">
      <c r="A623" s="20"/>
      <c r="G623" s="22"/>
      <c r="H623" s="22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5.75" customHeight="1">
      <c r="A624" s="20"/>
      <c r="G624" s="22"/>
      <c r="H624" s="22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5.75" customHeight="1">
      <c r="A625" s="20"/>
      <c r="G625" s="22"/>
      <c r="H625" s="22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5.75" customHeight="1">
      <c r="A626" s="20"/>
      <c r="G626" s="22"/>
      <c r="H626" s="22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5.75" customHeight="1">
      <c r="A627" s="20"/>
      <c r="G627" s="22"/>
      <c r="H627" s="22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5.75" customHeight="1">
      <c r="A628" s="20"/>
      <c r="G628" s="22"/>
      <c r="H628" s="22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5.75" customHeight="1">
      <c r="A629" s="20"/>
      <c r="G629" s="22"/>
      <c r="H629" s="22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5.75" customHeight="1">
      <c r="A630" s="20"/>
      <c r="G630" s="22"/>
      <c r="H630" s="22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5.75" customHeight="1">
      <c r="A631" s="20"/>
      <c r="G631" s="22"/>
      <c r="H631" s="22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5.75" customHeight="1">
      <c r="A632" s="20"/>
      <c r="G632" s="22"/>
      <c r="H632" s="22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5.75" customHeight="1">
      <c r="A633" s="20"/>
      <c r="G633" s="22"/>
      <c r="H633" s="22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5.75" customHeight="1">
      <c r="A634" s="20"/>
      <c r="G634" s="22"/>
      <c r="H634" s="22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5.75" customHeight="1">
      <c r="A635" s="20"/>
      <c r="G635" s="22"/>
      <c r="H635" s="22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5.75" customHeight="1">
      <c r="A636" s="20"/>
      <c r="G636" s="22"/>
      <c r="H636" s="22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5.75" customHeight="1">
      <c r="A637" s="20"/>
      <c r="G637" s="22"/>
      <c r="H637" s="22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5.75" customHeight="1">
      <c r="A638" s="20"/>
      <c r="G638" s="22"/>
      <c r="H638" s="22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5.75" customHeight="1">
      <c r="A639" s="20"/>
      <c r="G639" s="22"/>
      <c r="H639" s="22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5.75" customHeight="1">
      <c r="A640" s="20"/>
      <c r="G640" s="22"/>
      <c r="H640" s="22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5.75" customHeight="1">
      <c r="A641" s="20"/>
      <c r="G641" s="22"/>
      <c r="H641" s="22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5.75" customHeight="1">
      <c r="A642" s="20"/>
      <c r="G642" s="22"/>
      <c r="H642" s="22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5.75" customHeight="1">
      <c r="A643" s="20"/>
      <c r="G643" s="22"/>
      <c r="H643" s="22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5.75" customHeight="1">
      <c r="A644" s="20"/>
      <c r="G644" s="22"/>
      <c r="H644" s="22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5.75" customHeight="1">
      <c r="A645" s="20"/>
      <c r="G645" s="22"/>
      <c r="H645" s="22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5.75" customHeight="1">
      <c r="A646" s="20"/>
      <c r="G646" s="22"/>
      <c r="H646" s="22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5.75" customHeight="1">
      <c r="A647" s="20"/>
      <c r="G647" s="22"/>
      <c r="H647" s="22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5.75" customHeight="1">
      <c r="A648" s="20"/>
      <c r="G648" s="22"/>
      <c r="H648" s="22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5.75" customHeight="1">
      <c r="A649" s="20"/>
      <c r="G649" s="22"/>
      <c r="H649" s="22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5.75" customHeight="1">
      <c r="A650" s="20"/>
      <c r="G650" s="22"/>
      <c r="H650" s="22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5.75" customHeight="1">
      <c r="A651" s="20"/>
      <c r="G651" s="22"/>
      <c r="H651" s="22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5.75" customHeight="1">
      <c r="A652" s="20"/>
      <c r="G652" s="22"/>
      <c r="H652" s="22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5.75" customHeight="1">
      <c r="A653" s="20"/>
      <c r="G653" s="22"/>
      <c r="H653" s="22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5.75" customHeight="1">
      <c r="A654" s="20"/>
      <c r="G654" s="22"/>
      <c r="H654" s="22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5.75" customHeight="1">
      <c r="A655" s="20"/>
      <c r="G655" s="22"/>
      <c r="H655" s="22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5.75" customHeight="1">
      <c r="A656" s="20"/>
      <c r="G656" s="22"/>
      <c r="H656" s="22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5.75" customHeight="1">
      <c r="A657" s="20"/>
      <c r="G657" s="22"/>
      <c r="H657" s="22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5.75" customHeight="1">
      <c r="A658" s="20"/>
      <c r="G658" s="22"/>
      <c r="H658" s="22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5.75" customHeight="1">
      <c r="A659" s="20"/>
      <c r="G659" s="22"/>
      <c r="H659" s="22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5.75" customHeight="1">
      <c r="A660" s="20"/>
      <c r="G660" s="22"/>
      <c r="H660" s="22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5.75" customHeight="1">
      <c r="A661" s="20"/>
      <c r="G661" s="22"/>
      <c r="H661" s="22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5.75" customHeight="1">
      <c r="A662" s="20"/>
      <c r="G662" s="22"/>
      <c r="H662" s="22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5.75" customHeight="1">
      <c r="A663" s="20"/>
      <c r="G663" s="22"/>
      <c r="H663" s="22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5.75" customHeight="1">
      <c r="A664" s="20"/>
      <c r="G664" s="22"/>
      <c r="H664" s="22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5.75" customHeight="1">
      <c r="A665" s="20"/>
      <c r="G665" s="22"/>
      <c r="H665" s="22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5.75" customHeight="1">
      <c r="A666" s="20"/>
      <c r="G666" s="22"/>
      <c r="H666" s="22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5.75" customHeight="1">
      <c r="A667" s="20"/>
      <c r="G667" s="22"/>
      <c r="H667" s="22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5.75" customHeight="1">
      <c r="A668" s="20"/>
      <c r="G668" s="22"/>
      <c r="H668" s="22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5.75" customHeight="1">
      <c r="A669" s="20"/>
      <c r="G669" s="22"/>
      <c r="H669" s="22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5.75" customHeight="1">
      <c r="A670" s="20"/>
      <c r="G670" s="22"/>
      <c r="H670" s="22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5.75" customHeight="1">
      <c r="A671" s="20"/>
      <c r="G671" s="22"/>
      <c r="H671" s="22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5.75" customHeight="1">
      <c r="A672" s="20"/>
      <c r="G672" s="22"/>
      <c r="H672" s="22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5.75" customHeight="1">
      <c r="A673" s="20"/>
      <c r="G673" s="22"/>
      <c r="H673" s="22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5.75" customHeight="1">
      <c r="A674" s="20"/>
      <c r="G674" s="22"/>
      <c r="H674" s="22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5.75" customHeight="1">
      <c r="A675" s="20"/>
      <c r="G675" s="22"/>
      <c r="H675" s="22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5.75" customHeight="1">
      <c r="A676" s="20"/>
      <c r="G676" s="22"/>
      <c r="H676" s="22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5.75" customHeight="1">
      <c r="A677" s="20"/>
      <c r="G677" s="22"/>
      <c r="H677" s="22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5.75" customHeight="1">
      <c r="A678" s="20"/>
      <c r="G678" s="22"/>
      <c r="H678" s="22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5.75" customHeight="1">
      <c r="A679" s="20"/>
      <c r="G679" s="22"/>
      <c r="H679" s="22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5.75" customHeight="1">
      <c r="A680" s="20"/>
      <c r="G680" s="22"/>
      <c r="H680" s="22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5.75" customHeight="1">
      <c r="A681" s="20"/>
      <c r="G681" s="22"/>
      <c r="H681" s="22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5.75" customHeight="1">
      <c r="A682" s="20"/>
      <c r="G682" s="22"/>
      <c r="H682" s="22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5.75" customHeight="1">
      <c r="A683" s="20"/>
      <c r="G683" s="22"/>
      <c r="H683" s="22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5.75" customHeight="1">
      <c r="A684" s="20"/>
      <c r="G684" s="22"/>
      <c r="H684" s="22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5.75" customHeight="1">
      <c r="A685" s="20"/>
      <c r="G685" s="22"/>
      <c r="H685" s="22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5.75" customHeight="1">
      <c r="A686" s="20"/>
      <c r="G686" s="22"/>
      <c r="H686" s="22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5.75" customHeight="1">
      <c r="A687" s="20"/>
      <c r="G687" s="22"/>
      <c r="H687" s="22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5.75" customHeight="1">
      <c r="A688" s="20"/>
      <c r="G688" s="22"/>
      <c r="H688" s="22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5.75" customHeight="1">
      <c r="A689" s="20"/>
      <c r="G689" s="22"/>
      <c r="H689" s="22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5.75" customHeight="1">
      <c r="A690" s="20"/>
      <c r="G690" s="22"/>
      <c r="H690" s="22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5.75" customHeight="1">
      <c r="A691" s="20"/>
      <c r="G691" s="22"/>
      <c r="H691" s="22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5.75" customHeight="1">
      <c r="A692" s="20"/>
      <c r="G692" s="22"/>
      <c r="H692" s="22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5.75" customHeight="1">
      <c r="A693" s="20"/>
      <c r="G693" s="22"/>
      <c r="H693" s="22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5.75" customHeight="1">
      <c r="A694" s="20"/>
      <c r="G694" s="22"/>
      <c r="H694" s="22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5.75" customHeight="1">
      <c r="A695" s="20"/>
      <c r="G695" s="22"/>
      <c r="H695" s="22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5.75" customHeight="1">
      <c r="A696" s="20"/>
      <c r="G696" s="22"/>
      <c r="H696" s="22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5.75" customHeight="1">
      <c r="A697" s="20"/>
      <c r="G697" s="22"/>
      <c r="H697" s="22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5.75" customHeight="1">
      <c r="A698" s="20"/>
      <c r="G698" s="22"/>
      <c r="H698" s="22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5.75" customHeight="1">
      <c r="A699" s="20"/>
      <c r="G699" s="22"/>
      <c r="H699" s="22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5.75" customHeight="1">
      <c r="A700" s="20"/>
      <c r="G700" s="22"/>
      <c r="H700" s="22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5.75" customHeight="1">
      <c r="A701" s="20"/>
      <c r="G701" s="22"/>
      <c r="H701" s="22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5.75" customHeight="1">
      <c r="A702" s="20"/>
      <c r="G702" s="22"/>
      <c r="H702" s="22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5.75" customHeight="1">
      <c r="A703" s="20"/>
      <c r="G703" s="22"/>
      <c r="H703" s="22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5.75" customHeight="1">
      <c r="A704" s="20"/>
      <c r="G704" s="22"/>
      <c r="H704" s="22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5.75" customHeight="1">
      <c r="A705" s="20"/>
      <c r="G705" s="22"/>
      <c r="H705" s="22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5.75" customHeight="1">
      <c r="A706" s="20"/>
      <c r="G706" s="22"/>
      <c r="H706" s="22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5.75" customHeight="1">
      <c r="A707" s="20"/>
      <c r="G707" s="22"/>
      <c r="H707" s="22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5.75" customHeight="1">
      <c r="A708" s="20"/>
      <c r="G708" s="22"/>
      <c r="H708" s="22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5.75" customHeight="1">
      <c r="A709" s="20"/>
      <c r="G709" s="22"/>
      <c r="H709" s="22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5.75" customHeight="1">
      <c r="A710" s="20"/>
      <c r="G710" s="22"/>
      <c r="H710" s="22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5.75" customHeight="1">
      <c r="A711" s="20"/>
      <c r="G711" s="22"/>
      <c r="H711" s="22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5.75" customHeight="1">
      <c r="A712" s="20"/>
      <c r="G712" s="22"/>
      <c r="H712" s="22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5.75" customHeight="1">
      <c r="A713" s="20"/>
      <c r="G713" s="22"/>
      <c r="H713" s="22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5.75" customHeight="1">
      <c r="A714" s="20"/>
      <c r="G714" s="22"/>
      <c r="H714" s="22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5.75" customHeight="1">
      <c r="A715" s="20"/>
      <c r="G715" s="22"/>
      <c r="H715" s="22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5.75" customHeight="1">
      <c r="A716" s="20"/>
      <c r="G716" s="22"/>
      <c r="H716" s="22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5.75" customHeight="1">
      <c r="A717" s="20"/>
      <c r="G717" s="22"/>
      <c r="H717" s="22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5.75" customHeight="1">
      <c r="A718" s="20"/>
      <c r="G718" s="22"/>
      <c r="H718" s="22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5.75" customHeight="1">
      <c r="A719" s="20"/>
      <c r="G719" s="22"/>
      <c r="H719" s="22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5.75" customHeight="1">
      <c r="A720" s="20"/>
      <c r="G720" s="22"/>
      <c r="H720" s="22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5.75" customHeight="1">
      <c r="A721" s="20"/>
      <c r="G721" s="22"/>
      <c r="H721" s="22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5.75" customHeight="1">
      <c r="A722" s="20"/>
      <c r="G722" s="22"/>
      <c r="H722" s="22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5.75" customHeight="1">
      <c r="A723" s="20"/>
      <c r="G723" s="22"/>
      <c r="H723" s="22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5.75" customHeight="1">
      <c r="A724" s="20"/>
      <c r="G724" s="22"/>
      <c r="H724" s="22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5.75" customHeight="1">
      <c r="A725" s="20"/>
      <c r="G725" s="22"/>
      <c r="H725" s="22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5.75" customHeight="1">
      <c r="A726" s="20"/>
      <c r="G726" s="22"/>
      <c r="H726" s="22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5.75" customHeight="1">
      <c r="A727" s="20"/>
      <c r="G727" s="22"/>
      <c r="H727" s="22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5.75" customHeight="1">
      <c r="A728" s="20"/>
      <c r="G728" s="22"/>
      <c r="H728" s="22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5.75" customHeight="1">
      <c r="A729" s="20"/>
      <c r="G729" s="22"/>
      <c r="H729" s="22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5.75" customHeight="1">
      <c r="A730" s="20"/>
      <c r="G730" s="22"/>
      <c r="H730" s="22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5.75" customHeight="1">
      <c r="A731" s="20"/>
      <c r="G731" s="22"/>
      <c r="H731" s="22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5.75" customHeight="1">
      <c r="A732" s="20"/>
      <c r="G732" s="22"/>
      <c r="H732" s="22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5.75" customHeight="1">
      <c r="A733" s="20"/>
      <c r="G733" s="22"/>
      <c r="H733" s="22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5.75" customHeight="1">
      <c r="A734" s="20"/>
      <c r="G734" s="22"/>
      <c r="H734" s="22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5.75" customHeight="1">
      <c r="A735" s="20"/>
      <c r="G735" s="22"/>
      <c r="H735" s="22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5.75" customHeight="1">
      <c r="A736" s="20"/>
      <c r="G736" s="22"/>
      <c r="H736" s="22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5.75" customHeight="1">
      <c r="A737" s="20"/>
      <c r="G737" s="22"/>
      <c r="H737" s="22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5.75" customHeight="1">
      <c r="A738" s="20"/>
      <c r="G738" s="22"/>
      <c r="H738" s="22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5.75" customHeight="1">
      <c r="A739" s="20"/>
      <c r="G739" s="22"/>
      <c r="H739" s="22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5.75" customHeight="1">
      <c r="A740" s="20"/>
      <c r="G740" s="22"/>
      <c r="H740" s="22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5.75" customHeight="1">
      <c r="A741" s="20"/>
      <c r="G741" s="22"/>
      <c r="H741" s="22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5.75" customHeight="1">
      <c r="A742" s="20"/>
      <c r="G742" s="22"/>
      <c r="H742" s="22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5.75" customHeight="1">
      <c r="A743" s="20"/>
      <c r="G743" s="22"/>
      <c r="H743" s="22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5.75" customHeight="1">
      <c r="A744" s="20"/>
      <c r="G744" s="22"/>
      <c r="H744" s="22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5.75" customHeight="1">
      <c r="A745" s="20"/>
      <c r="G745" s="22"/>
      <c r="H745" s="22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5.75" customHeight="1">
      <c r="A746" s="20"/>
      <c r="G746" s="22"/>
      <c r="H746" s="22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5.75" customHeight="1">
      <c r="A747" s="20"/>
      <c r="G747" s="22"/>
      <c r="H747" s="22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5.75" customHeight="1">
      <c r="A748" s="20"/>
      <c r="G748" s="22"/>
      <c r="H748" s="22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5.75" customHeight="1">
      <c r="A749" s="20"/>
      <c r="G749" s="22"/>
      <c r="H749" s="22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5.75" customHeight="1">
      <c r="A750" s="20"/>
      <c r="G750" s="22"/>
      <c r="H750" s="22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5.75" customHeight="1">
      <c r="A751" s="20"/>
      <c r="G751" s="22"/>
      <c r="H751" s="22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5.75" customHeight="1">
      <c r="A752" s="20"/>
      <c r="G752" s="22"/>
      <c r="H752" s="22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5.75" customHeight="1">
      <c r="A753" s="20"/>
      <c r="G753" s="22"/>
      <c r="H753" s="22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5.75" customHeight="1">
      <c r="A754" s="20"/>
      <c r="G754" s="22"/>
      <c r="H754" s="22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5.75" customHeight="1">
      <c r="A755" s="20"/>
      <c r="G755" s="22"/>
      <c r="H755" s="22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5.75" customHeight="1">
      <c r="A756" s="20"/>
      <c r="G756" s="22"/>
      <c r="H756" s="22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5.75" customHeight="1">
      <c r="A757" s="20"/>
      <c r="G757" s="22"/>
      <c r="H757" s="22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5.75" customHeight="1">
      <c r="A758" s="20"/>
      <c r="G758" s="22"/>
      <c r="H758" s="22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5.75" customHeight="1">
      <c r="A759" s="20"/>
      <c r="G759" s="22"/>
      <c r="H759" s="22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5.75" customHeight="1">
      <c r="A760" s="20"/>
      <c r="G760" s="22"/>
      <c r="H760" s="22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5.75" customHeight="1">
      <c r="A761" s="20"/>
      <c r="G761" s="22"/>
      <c r="H761" s="22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5.75" customHeight="1">
      <c r="A762" s="20"/>
      <c r="G762" s="22"/>
      <c r="H762" s="22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5.75" customHeight="1">
      <c r="A763" s="20"/>
      <c r="G763" s="22"/>
      <c r="H763" s="22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5.75" customHeight="1">
      <c r="A764" s="20"/>
      <c r="G764" s="22"/>
      <c r="H764" s="22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5.75" customHeight="1">
      <c r="A765" s="20"/>
      <c r="G765" s="22"/>
      <c r="H765" s="22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5.75" customHeight="1">
      <c r="A766" s="20"/>
      <c r="G766" s="22"/>
      <c r="H766" s="22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5.75" customHeight="1">
      <c r="A767" s="20"/>
      <c r="G767" s="22"/>
      <c r="H767" s="22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5.75" customHeight="1">
      <c r="A768" s="20"/>
      <c r="G768" s="22"/>
      <c r="H768" s="22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5.75" customHeight="1">
      <c r="A769" s="20"/>
      <c r="G769" s="22"/>
      <c r="H769" s="22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5.75" customHeight="1">
      <c r="A770" s="20"/>
      <c r="G770" s="22"/>
      <c r="H770" s="22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5.75" customHeight="1">
      <c r="A771" s="20"/>
      <c r="G771" s="22"/>
      <c r="H771" s="22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5.75" customHeight="1">
      <c r="A772" s="20"/>
      <c r="G772" s="22"/>
      <c r="H772" s="22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5.75" customHeight="1">
      <c r="A773" s="20"/>
      <c r="G773" s="22"/>
      <c r="H773" s="22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5.75" customHeight="1">
      <c r="A774" s="20"/>
      <c r="G774" s="22"/>
      <c r="H774" s="22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5.75" customHeight="1">
      <c r="A775" s="20"/>
      <c r="G775" s="22"/>
      <c r="H775" s="22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5.75" customHeight="1">
      <c r="A776" s="20"/>
      <c r="G776" s="22"/>
      <c r="H776" s="22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5.75" customHeight="1">
      <c r="A777" s="20"/>
      <c r="G777" s="22"/>
      <c r="H777" s="22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5.75" customHeight="1">
      <c r="A778" s="20"/>
      <c r="G778" s="22"/>
      <c r="H778" s="22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5.75" customHeight="1">
      <c r="A779" s="20"/>
      <c r="G779" s="22"/>
      <c r="H779" s="22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5.75" customHeight="1">
      <c r="A780" s="20"/>
      <c r="G780" s="22"/>
      <c r="H780" s="22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5.75" customHeight="1">
      <c r="A781" s="20"/>
      <c r="G781" s="22"/>
      <c r="H781" s="22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5.75" customHeight="1">
      <c r="A782" s="20"/>
      <c r="G782" s="22"/>
      <c r="H782" s="22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5.75" customHeight="1">
      <c r="A783" s="20"/>
      <c r="G783" s="22"/>
      <c r="H783" s="22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5.75" customHeight="1">
      <c r="A784" s="20"/>
      <c r="G784" s="22"/>
      <c r="H784" s="22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5.75" customHeight="1">
      <c r="A785" s="20"/>
      <c r="G785" s="22"/>
      <c r="H785" s="22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5.75" customHeight="1">
      <c r="A786" s="20"/>
      <c r="G786" s="22"/>
      <c r="H786" s="22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5.75" customHeight="1">
      <c r="A787" s="20"/>
      <c r="G787" s="22"/>
      <c r="H787" s="22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5.75" customHeight="1">
      <c r="A788" s="20"/>
      <c r="G788" s="22"/>
      <c r="H788" s="22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5.75" customHeight="1">
      <c r="A789" s="20"/>
      <c r="G789" s="22"/>
      <c r="H789" s="22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5.75" customHeight="1">
      <c r="A790" s="20"/>
      <c r="G790" s="22"/>
      <c r="H790" s="22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5.75" customHeight="1">
      <c r="A791" s="20"/>
      <c r="G791" s="22"/>
      <c r="H791" s="22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5.75" customHeight="1">
      <c r="A792" s="20"/>
      <c r="G792" s="22"/>
      <c r="H792" s="22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5.75" customHeight="1">
      <c r="A793" s="20"/>
      <c r="G793" s="22"/>
      <c r="H793" s="22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5.75" customHeight="1">
      <c r="A794" s="20"/>
      <c r="G794" s="22"/>
      <c r="H794" s="22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5.75" customHeight="1">
      <c r="A795" s="20"/>
      <c r="G795" s="22"/>
      <c r="H795" s="22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5.75" customHeight="1">
      <c r="A796" s="20"/>
      <c r="G796" s="22"/>
      <c r="H796" s="22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5.75" customHeight="1">
      <c r="A797" s="20"/>
      <c r="G797" s="22"/>
      <c r="H797" s="22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5.75" customHeight="1">
      <c r="A798" s="20"/>
      <c r="G798" s="22"/>
      <c r="H798" s="22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5.75" customHeight="1">
      <c r="A799" s="20"/>
      <c r="G799" s="22"/>
      <c r="H799" s="22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5.75" customHeight="1">
      <c r="A800" s="20"/>
      <c r="G800" s="22"/>
      <c r="H800" s="22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5.75" customHeight="1">
      <c r="A801" s="20"/>
      <c r="G801" s="22"/>
      <c r="H801" s="22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5.75" customHeight="1">
      <c r="A802" s="20"/>
      <c r="G802" s="22"/>
      <c r="H802" s="22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5.75" customHeight="1">
      <c r="A803" s="20"/>
      <c r="G803" s="22"/>
      <c r="H803" s="22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5.75" customHeight="1">
      <c r="A804" s="20"/>
      <c r="G804" s="22"/>
      <c r="H804" s="22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5.75" customHeight="1">
      <c r="A805" s="20"/>
      <c r="G805" s="22"/>
      <c r="H805" s="22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5.75" customHeight="1">
      <c r="A806" s="20"/>
      <c r="G806" s="22"/>
      <c r="H806" s="22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5.75" customHeight="1">
      <c r="A807" s="20"/>
      <c r="G807" s="22"/>
      <c r="H807" s="22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5.75" customHeight="1">
      <c r="A808" s="20"/>
      <c r="G808" s="22"/>
      <c r="H808" s="22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5.75" customHeight="1">
      <c r="A809" s="20"/>
      <c r="G809" s="22"/>
      <c r="H809" s="22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5.75" customHeight="1">
      <c r="A810" s="20"/>
      <c r="G810" s="22"/>
      <c r="H810" s="22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5.75" customHeight="1">
      <c r="A811" s="20"/>
      <c r="G811" s="22"/>
      <c r="H811" s="22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5.75" customHeight="1">
      <c r="A812" s="20"/>
      <c r="G812" s="22"/>
      <c r="H812" s="22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5.75" customHeight="1">
      <c r="A813" s="20"/>
      <c r="G813" s="22"/>
      <c r="H813" s="22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5.75" customHeight="1">
      <c r="A814" s="20"/>
      <c r="G814" s="22"/>
      <c r="H814" s="22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5.75" customHeight="1">
      <c r="A815" s="20"/>
      <c r="G815" s="22"/>
      <c r="H815" s="22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5.75" customHeight="1">
      <c r="A816" s="20"/>
      <c r="G816" s="22"/>
      <c r="H816" s="22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5.75" customHeight="1">
      <c r="A817" s="20"/>
      <c r="G817" s="22"/>
      <c r="H817" s="22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5.75" customHeight="1">
      <c r="A818" s="20"/>
      <c r="G818" s="22"/>
      <c r="H818" s="22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5.75" customHeight="1">
      <c r="A819" s="20"/>
      <c r="G819" s="22"/>
      <c r="H819" s="22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5.75" customHeight="1">
      <c r="A820" s="20"/>
      <c r="G820" s="22"/>
      <c r="H820" s="22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5.75" customHeight="1">
      <c r="A821" s="20"/>
      <c r="G821" s="22"/>
      <c r="H821" s="22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5.75" customHeight="1">
      <c r="A822" s="20"/>
      <c r="G822" s="22"/>
      <c r="H822" s="22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5.75" customHeight="1">
      <c r="A823" s="20"/>
      <c r="G823" s="22"/>
      <c r="H823" s="22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5.75" customHeight="1">
      <c r="A824" s="20"/>
      <c r="G824" s="22"/>
      <c r="H824" s="22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5.75" customHeight="1">
      <c r="A825" s="20"/>
      <c r="G825" s="22"/>
      <c r="H825" s="22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5.75" customHeight="1">
      <c r="A826" s="20"/>
      <c r="G826" s="22"/>
      <c r="H826" s="22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5.75" customHeight="1">
      <c r="A827" s="20"/>
      <c r="G827" s="22"/>
      <c r="H827" s="22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5.75" customHeight="1">
      <c r="A828" s="20"/>
      <c r="G828" s="22"/>
      <c r="H828" s="22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5.75" customHeight="1">
      <c r="A829" s="20"/>
      <c r="G829" s="22"/>
      <c r="H829" s="22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5.75" customHeight="1">
      <c r="A830" s="20"/>
      <c r="G830" s="22"/>
      <c r="H830" s="22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5.75" customHeight="1">
      <c r="A831" s="20"/>
      <c r="G831" s="22"/>
      <c r="H831" s="22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5.75" customHeight="1">
      <c r="A832" s="20"/>
      <c r="G832" s="22"/>
      <c r="H832" s="22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5.75" customHeight="1">
      <c r="A833" s="20"/>
      <c r="G833" s="22"/>
      <c r="H833" s="22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5.75" customHeight="1">
      <c r="A834" s="20"/>
      <c r="G834" s="22"/>
      <c r="H834" s="22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5.75" customHeight="1">
      <c r="A835" s="20"/>
      <c r="G835" s="22"/>
      <c r="H835" s="22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5.75" customHeight="1">
      <c r="A836" s="20"/>
      <c r="G836" s="22"/>
      <c r="H836" s="22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5.75" customHeight="1">
      <c r="A837" s="20"/>
      <c r="G837" s="22"/>
      <c r="H837" s="22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5.75" customHeight="1">
      <c r="A838" s="20"/>
      <c r="G838" s="22"/>
      <c r="H838" s="22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5.75" customHeight="1">
      <c r="A839" s="20"/>
      <c r="G839" s="22"/>
      <c r="H839" s="22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5.75" customHeight="1">
      <c r="A840" s="20"/>
      <c r="G840" s="22"/>
      <c r="H840" s="22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5.75" customHeight="1">
      <c r="A841" s="20"/>
      <c r="G841" s="22"/>
      <c r="H841" s="22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5.75" customHeight="1">
      <c r="A842" s="20"/>
      <c r="G842" s="22"/>
      <c r="H842" s="22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5.75" customHeight="1">
      <c r="A843" s="20"/>
      <c r="G843" s="22"/>
      <c r="H843" s="22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5.75" customHeight="1">
      <c r="A844" s="20"/>
      <c r="G844" s="22"/>
      <c r="H844" s="22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5.75" customHeight="1">
      <c r="A845" s="20"/>
      <c r="G845" s="22"/>
      <c r="H845" s="22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5.75" customHeight="1">
      <c r="A846" s="20"/>
      <c r="G846" s="22"/>
      <c r="H846" s="22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5.75" customHeight="1">
      <c r="A847" s="20"/>
      <c r="G847" s="22"/>
      <c r="H847" s="22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5.75" customHeight="1">
      <c r="A848" s="20"/>
      <c r="G848" s="22"/>
      <c r="H848" s="22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5.75" customHeight="1">
      <c r="A849" s="20"/>
      <c r="G849" s="22"/>
      <c r="H849" s="22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5.75" customHeight="1">
      <c r="A850" s="20"/>
      <c r="G850" s="22"/>
      <c r="H850" s="22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5.75" customHeight="1">
      <c r="A851" s="20"/>
      <c r="G851" s="22"/>
      <c r="H851" s="22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5.75" customHeight="1">
      <c r="A852" s="20"/>
      <c r="G852" s="22"/>
      <c r="H852" s="22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5.75" customHeight="1">
      <c r="A853" s="20"/>
      <c r="G853" s="22"/>
      <c r="H853" s="22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5.75" customHeight="1">
      <c r="A854" s="20"/>
      <c r="G854" s="22"/>
      <c r="H854" s="22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5.75" customHeight="1">
      <c r="A855" s="20"/>
      <c r="G855" s="22"/>
      <c r="H855" s="22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5.75" customHeight="1">
      <c r="A856" s="20"/>
      <c r="G856" s="22"/>
      <c r="H856" s="22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5.75" customHeight="1">
      <c r="A857" s="20"/>
      <c r="G857" s="22"/>
      <c r="H857" s="22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5.75" customHeight="1">
      <c r="A858" s="20"/>
      <c r="G858" s="22"/>
      <c r="H858" s="22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5.75" customHeight="1">
      <c r="A859" s="20"/>
      <c r="G859" s="22"/>
      <c r="H859" s="22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5.75" customHeight="1">
      <c r="A860" s="20"/>
      <c r="G860" s="22"/>
      <c r="H860" s="22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5.75" customHeight="1">
      <c r="A861" s="20"/>
      <c r="G861" s="22"/>
      <c r="H861" s="22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5.75" customHeight="1">
      <c r="A862" s="20"/>
      <c r="G862" s="22"/>
      <c r="H862" s="22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5.75" customHeight="1">
      <c r="A863" s="20"/>
      <c r="G863" s="22"/>
      <c r="H863" s="22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5.75" customHeight="1">
      <c r="A864" s="20"/>
      <c r="G864" s="22"/>
      <c r="H864" s="22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5.75" customHeight="1">
      <c r="A865" s="20"/>
      <c r="G865" s="22"/>
      <c r="H865" s="22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5.75" customHeight="1">
      <c r="A866" s="20"/>
      <c r="G866" s="22"/>
      <c r="H866" s="22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5.75" customHeight="1">
      <c r="A867" s="20"/>
      <c r="G867" s="22"/>
      <c r="H867" s="22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5.75" customHeight="1">
      <c r="A868" s="20"/>
      <c r="G868" s="22"/>
      <c r="H868" s="22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5.75" customHeight="1">
      <c r="A869" s="20"/>
      <c r="G869" s="22"/>
      <c r="H869" s="22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5.75" customHeight="1">
      <c r="A870" s="20"/>
      <c r="G870" s="22"/>
      <c r="H870" s="22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5.75" customHeight="1">
      <c r="A871" s="20"/>
      <c r="G871" s="22"/>
      <c r="H871" s="22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5.75" customHeight="1">
      <c r="A872" s="20"/>
      <c r="G872" s="22"/>
      <c r="H872" s="22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5.75" customHeight="1">
      <c r="A873" s="20"/>
      <c r="G873" s="22"/>
      <c r="H873" s="22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5.75" customHeight="1">
      <c r="A874" s="20"/>
      <c r="G874" s="22"/>
      <c r="H874" s="22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5.75" customHeight="1">
      <c r="A875" s="20"/>
      <c r="G875" s="22"/>
      <c r="H875" s="22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5.75" customHeight="1">
      <c r="A876" s="20"/>
      <c r="G876" s="22"/>
      <c r="H876" s="22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5.75" customHeight="1">
      <c r="A877" s="20"/>
      <c r="G877" s="22"/>
      <c r="H877" s="22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5.75" customHeight="1">
      <c r="A878" s="20"/>
      <c r="G878" s="22"/>
      <c r="H878" s="22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5.75" customHeight="1">
      <c r="A879" s="20"/>
      <c r="G879" s="22"/>
      <c r="H879" s="22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5.75" customHeight="1">
      <c r="A880" s="20"/>
      <c r="G880" s="22"/>
      <c r="H880" s="22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5.75" customHeight="1">
      <c r="A881" s="20"/>
      <c r="G881" s="22"/>
      <c r="H881" s="22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5.75" customHeight="1">
      <c r="A882" s="20"/>
      <c r="G882" s="22"/>
      <c r="H882" s="22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5.75" customHeight="1">
      <c r="A883" s="20"/>
      <c r="G883" s="22"/>
      <c r="H883" s="22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5.75" customHeight="1">
      <c r="A884" s="20"/>
      <c r="G884" s="22"/>
      <c r="H884" s="22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5.75" customHeight="1">
      <c r="A885" s="20"/>
      <c r="G885" s="22"/>
      <c r="H885" s="22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5.75" customHeight="1">
      <c r="A886" s="20"/>
      <c r="G886" s="22"/>
      <c r="H886" s="22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5.75" customHeight="1">
      <c r="A887" s="20"/>
      <c r="G887" s="22"/>
      <c r="H887" s="22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5.75" customHeight="1">
      <c r="A888" s="20"/>
      <c r="G888" s="22"/>
      <c r="H888" s="22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5.75" customHeight="1">
      <c r="A889" s="20"/>
      <c r="G889" s="22"/>
      <c r="H889" s="22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5.75" customHeight="1">
      <c r="A890" s="20"/>
      <c r="G890" s="22"/>
      <c r="H890" s="22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5.75" customHeight="1">
      <c r="A891" s="20"/>
      <c r="G891" s="22"/>
      <c r="H891" s="22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5.75" customHeight="1">
      <c r="A892" s="20"/>
      <c r="G892" s="22"/>
      <c r="H892" s="22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5.75" customHeight="1">
      <c r="A893" s="20"/>
      <c r="G893" s="22"/>
      <c r="H893" s="22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5.75" customHeight="1">
      <c r="A894" s="20"/>
      <c r="G894" s="22"/>
      <c r="H894" s="22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5.75" customHeight="1">
      <c r="A895" s="20"/>
      <c r="G895" s="22"/>
      <c r="H895" s="22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5.75" customHeight="1">
      <c r="A896" s="20"/>
      <c r="G896" s="22"/>
      <c r="H896" s="22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5.75" customHeight="1">
      <c r="A897" s="20"/>
      <c r="G897" s="22"/>
      <c r="H897" s="22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5.75" customHeight="1">
      <c r="A898" s="20"/>
      <c r="G898" s="22"/>
      <c r="H898" s="22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5.75" customHeight="1">
      <c r="A899" s="20"/>
      <c r="G899" s="22"/>
      <c r="H899" s="22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5.75" customHeight="1">
      <c r="A900" s="20"/>
      <c r="G900" s="22"/>
      <c r="H900" s="22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5.75" customHeight="1">
      <c r="A901" s="20"/>
      <c r="G901" s="22"/>
      <c r="H901" s="22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5.75" customHeight="1">
      <c r="A902" s="20"/>
      <c r="G902" s="22"/>
      <c r="H902" s="22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5.75" customHeight="1">
      <c r="A903" s="20"/>
      <c r="G903" s="22"/>
      <c r="H903" s="22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5.75" customHeight="1">
      <c r="A904" s="20"/>
      <c r="G904" s="22"/>
      <c r="H904" s="22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5.75" customHeight="1">
      <c r="A905" s="20"/>
      <c r="G905" s="22"/>
      <c r="H905" s="22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5.75" customHeight="1">
      <c r="A906" s="20"/>
      <c r="G906" s="22"/>
      <c r="H906" s="22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5.75" customHeight="1">
      <c r="A907" s="20"/>
      <c r="G907" s="22"/>
      <c r="H907" s="22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5.75" customHeight="1">
      <c r="A908" s="20"/>
      <c r="G908" s="22"/>
      <c r="H908" s="22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5.75" customHeight="1">
      <c r="A909" s="20"/>
      <c r="G909" s="22"/>
      <c r="H909" s="22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5.75" customHeight="1">
      <c r="A910" s="20"/>
      <c r="G910" s="22"/>
      <c r="H910" s="22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5.75" customHeight="1">
      <c r="A911" s="20"/>
      <c r="G911" s="22"/>
      <c r="H911" s="22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5.75" customHeight="1">
      <c r="A912" s="20"/>
      <c r="G912" s="22"/>
      <c r="H912" s="22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5.75" customHeight="1">
      <c r="A913" s="20"/>
      <c r="G913" s="22"/>
      <c r="H913" s="22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5.75" customHeight="1">
      <c r="A914" s="20"/>
      <c r="G914" s="22"/>
      <c r="H914" s="22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5.75" customHeight="1">
      <c r="A915" s="20"/>
      <c r="G915" s="22"/>
      <c r="H915" s="22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5.75" customHeight="1">
      <c r="A916" s="20"/>
      <c r="G916" s="22"/>
      <c r="H916" s="22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5.75" customHeight="1">
      <c r="A917" s="20"/>
      <c r="G917" s="22"/>
      <c r="H917" s="22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5.75" customHeight="1">
      <c r="A918" s="20"/>
      <c r="G918" s="22"/>
      <c r="H918" s="22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5.75" customHeight="1">
      <c r="A919" s="20"/>
      <c r="G919" s="22"/>
      <c r="H919" s="22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5.75" customHeight="1">
      <c r="A920" s="20"/>
      <c r="G920" s="22"/>
      <c r="H920" s="22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5.75" customHeight="1">
      <c r="A921" s="20"/>
      <c r="G921" s="22"/>
      <c r="H921" s="22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5.75" customHeight="1">
      <c r="A922" s="20"/>
      <c r="G922" s="22"/>
      <c r="H922" s="22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5.75" customHeight="1">
      <c r="A923" s="20"/>
      <c r="G923" s="22"/>
      <c r="H923" s="22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5.75" customHeight="1">
      <c r="A924" s="20"/>
      <c r="G924" s="22"/>
      <c r="H924" s="22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5.75" customHeight="1">
      <c r="A925" s="20"/>
      <c r="G925" s="22"/>
      <c r="H925" s="22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5.75" customHeight="1">
      <c r="A926" s="20"/>
      <c r="G926" s="22"/>
      <c r="H926" s="22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5.75" customHeight="1">
      <c r="A927" s="20"/>
      <c r="G927" s="22"/>
      <c r="H927" s="22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5.75" customHeight="1">
      <c r="A928" s="20"/>
      <c r="G928" s="22"/>
      <c r="H928" s="22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5.75" customHeight="1">
      <c r="A929" s="20"/>
      <c r="G929" s="22"/>
      <c r="H929" s="22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5.75" customHeight="1">
      <c r="A930" s="20"/>
      <c r="G930" s="22"/>
      <c r="H930" s="22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5.75" customHeight="1">
      <c r="A931" s="20"/>
      <c r="G931" s="22"/>
      <c r="H931" s="22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5.75" customHeight="1">
      <c r="A932" s="20"/>
      <c r="G932" s="22"/>
      <c r="H932" s="22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5.75" customHeight="1">
      <c r="A933" s="20"/>
      <c r="G933" s="22"/>
      <c r="H933" s="22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5.75" customHeight="1">
      <c r="A934" s="20"/>
      <c r="G934" s="22"/>
      <c r="H934" s="22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5.75" customHeight="1">
      <c r="A935" s="20"/>
      <c r="G935" s="22"/>
      <c r="H935" s="22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5.75" customHeight="1">
      <c r="A936" s="20"/>
      <c r="G936" s="22"/>
      <c r="H936" s="22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5.75" customHeight="1">
      <c r="A937" s="20"/>
      <c r="G937" s="22"/>
      <c r="H937" s="22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5.75" customHeight="1">
      <c r="A938" s="20"/>
      <c r="G938" s="22"/>
      <c r="H938" s="22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5.75" customHeight="1">
      <c r="A939" s="20"/>
      <c r="G939" s="22"/>
      <c r="H939" s="22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5.75" customHeight="1">
      <c r="A940" s="20"/>
      <c r="G940" s="22"/>
      <c r="H940" s="22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5.75" customHeight="1">
      <c r="A941" s="20"/>
      <c r="G941" s="22"/>
      <c r="H941" s="22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5.75" customHeight="1">
      <c r="A942" s="20"/>
      <c r="G942" s="22"/>
      <c r="H942" s="22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5.75" customHeight="1">
      <c r="A943" s="20"/>
      <c r="G943" s="22"/>
      <c r="H943" s="22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5.75" customHeight="1">
      <c r="A944" s="20"/>
      <c r="G944" s="22"/>
      <c r="H944" s="22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5.75" customHeight="1">
      <c r="A945" s="20"/>
      <c r="G945" s="22"/>
      <c r="H945" s="22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5.75" customHeight="1">
      <c r="A946" s="20"/>
      <c r="G946" s="22"/>
      <c r="H946" s="22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5.75" customHeight="1">
      <c r="A947" s="20"/>
      <c r="G947" s="22"/>
      <c r="H947" s="22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5.75" customHeight="1">
      <c r="A948" s="20"/>
      <c r="G948" s="22"/>
      <c r="H948" s="22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5.75" customHeight="1">
      <c r="A949" s="20"/>
      <c r="G949" s="22"/>
      <c r="H949" s="22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5.75" customHeight="1">
      <c r="A950" s="20"/>
      <c r="G950" s="22"/>
      <c r="H950" s="22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5.75" customHeight="1">
      <c r="A951" s="20"/>
      <c r="G951" s="22"/>
      <c r="H951" s="22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5.75" customHeight="1">
      <c r="A952" s="20"/>
      <c r="G952" s="22"/>
      <c r="H952" s="22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5.75" customHeight="1">
      <c r="A953" s="20"/>
      <c r="G953" s="22"/>
      <c r="H953" s="22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5.75" customHeight="1">
      <c r="A954" s="20"/>
      <c r="G954" s="22"/>
      <c r="H954" s="22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5.75" customHeight="1">
      <c r="A955" s="20"/>
      <c r="G955" s="22"/>
      <c r="H955" s="22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5.75" customHeight="1">
      <c r="A956" s="20"/>
      <c r="G956" s="22"/>
      <c r="H956" s="22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5.75" customHeight="1">
      <c r="A957" s="20"/>
      <c r="G957" s="22"/>
      <c r="H957" s="22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5.75" customHeight="1">
      <c r="A958" s="20"/>
      <c r="G958" s="22"/>
      <c r="H958" s="22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5.75" customHeight="1">
      <c r="A959" s="20"/>
      <c r="G959" s="22"/>
      <c r="H959" s="22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5.75" customHeight="1">
      <c r="A960" s="20"/>
      <c r="G960" s="22"/>
      <c r="H960" s="22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5.75" customHeight="1">
      <c r="A961" s="20"/>
      <c r="G961" s="22"/>
      <c r="H961" s="22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5.75" customHeight="1">
      <c r="A962" s="20"/>
      <c r="G962" s="22"/>
      <c r="H962" s="22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5.75" customHeight="1">
      <c r="A963" s="20"/>
      <c r="G963" s="22"/>
      <c r="H963" s="22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5.75" customHeight="1">
      <c r="A964" s="20"/>
      <c r="G964" s="22"/>
      <c r="H964" s="22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5.75" customHeight="1">
      <c r="A965" s="20"/>
      <c r="G965" s="22"/>
      <c r="H965" s="22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5.75" customHeight="1">
      <c r="A966" s="20"/>
      <c r="G966" s="22"/>
      <c r="H966" s="22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5.75" customHeight="1">
      <c r="A967" s="20"/>
      <c r="G967" s="22"/>
      <c r="H967" s="22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5.75" customHeight="1">
      <c r="A968" s="20"/>
      <c r="G968" s="22"/>
      <c r="H968" s="22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5.75" customHeight="1">
      <c r="A969" s="20"/>
      <c r="G969" s="22"/>
      <c r="H969" s="22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5.75" customHeight="1">
      <c r="A970" s="20"/>
      <c r="G970" s="22"/>
      <c r="H970" s="22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5.75" customHeight="1">
      <c r="A971" s="20"/>
      <c r="G971" s="22"/>
      <c r="H971" s="22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5.75" customHeight="1">
      <c r="A972" s="20"/>
      <c r="G972" s="22"/>
      <c r="H972" s="22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5.75" customHeight="1">
      <c r="A973" s="20"/>
      <c r="G973" s="22"/>
      <c r="H973" s="22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5.75" customHeight="1">
      <c r="A974" s="20"/>
      <c r="G974" s="22"/>
      <c r="H974" s="22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5.75" customHeight="1">
      <c r="A975" s="20"/>
      <c r="G975" s="22"/>
      <c r="H975" s="22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5.75" customHeight="1">
      <c r="A976" s="20"/>
      <c r="G976" s="22"/>
      <c r="H976" s="22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5.75" customHeight="1">
      <c r="A977" s="20"/>
      <c r="G977" s="22"/>
      <c r="H977" s="22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5.75" customHeight="1">
      <c r="A978" s="20"/>
      <c r="G978" s="22"/>
      <c r="H978" s="22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5.75" customHeight="1">
      <c r="A979" s="20"/>
      <c r="G979" s="22"/>
      <c r="H979" s="22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5.75" customHeight="1">
      <c r="A980" s="20"/>
      <c r="G980" s="22"/>
      <c r="H980" s="22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5.75" customHeight="1">
      <c r="A981" s="20"/>
      <c r="G981" s="22"/>
      <c r="H981" s="22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5.75" customHeight="1">
      <c r="A982" s="20"/>
      <c r="G982" s="22"/>
      <c r="H982" s="22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5.75" customHeight="1">
      <c r="A983" s="20"/>
      <c r="G983" s="22"/>
      <c r="H983" s="22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5.75" customHeight="1">
      <c r="A984" s="20"/>
      <c r="G984" s="22"/>
      <c r="H984" s="22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5.75" customHeight="1">
      <c r="A985" s="20"/>
      <c r="G985" s="22"/>
      <c r="H985" s="22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5.75" customHeight="1">
      <c r="A986" s="20"/>
      <c r="G986" s="22"/>
      <c r="H986" s="22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5.75" customHeight="1">
      <c r="A987" s="20"/>
      <c r="G987" s="22"/>
      <c r="H987" s="22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5.75" customHeight="1">
      <c r="A988" s="20"/>
      <c r="G988" s="22"/>
      <c r="H988" s="22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5.75" customHeight="1">
      <c r="A989" s="20"/>
      <c r="G989" s="22"/>
      <c r="H989" s="22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5.75" customHeight="1">
      <c r="A990" s="20"/>
      <c r="G990" s="22"/>
      <c r="H990" s="22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5.75" customHeight="1">
      <c r="A991" s="20"/>
      <c r="G991" s="22"/>
      <c r="H991" s="22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5.75" customHeight="1">
      <c r="A992" s="20"/>
      <c r="G992" s="22"/>
      <c r="H992" s="22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5.75" customHeight="1">
      <c r="A993" s="20"/>
      <c r="G993" s="22"/>
      <c r="H993" s="22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5.75" customHeight="1">
      <c r="A994" s="20"/>
      <c r="G994" s="22"/>
      <c r="H994" s="22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5.75" customHeight="1">
      <c r="A995" s="20"/>
      <c r="G995" s="22"/>
      <c r="H995" s="22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5.75" customHeight="1">
      <c r="A996" s="20"/>
      <c r="G996" s="22"/>
      <c r="H996" s="22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5.75" customHeight="1">
      <c r="A997" s="20"/>
      <c r="G997" s="22"/>
      <c r="H997" s="22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5.75" customHeight="1">
      <c r="A998" s="20"/>
      <c r="G998" s="22"/>
      <c r="H998" s="22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5.75" customHeight="1">
      <c r="A999" s="20"/>
      <c r="G999" s="22"/>
      <c r="H999" s="22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5.75" customHeight="1">
      <c r="A1000" s="20"/>
      <c r="G1000" s="22"/>
      <c r="H1000" s="22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</sheetData>
  <mergeCells count="6">
    <mergeCell ref="B6:H6"/>
    <mergeCell ref="B8:C8"/>
    <mergeCell ref="A10:H10"/>
    <mergeCell ref="A11:H11"/>
    <mergeCell ref="B12:H12"/>
    <mergeCell ref="A13:H13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45.0"/>
    <col customWidth="1" min="3" max="3" width="11.57"/>
    <col customWidth="1" min="4" max="4" width="9.57"/>
    <col customWidth="1" min="5" max="5" width="3.86"/>
    <col customWidth="1" min="6" max="6" width="6.0"/>
    <col customWidth="1" min="7" max="7" width="11.71"/>
    <col customWidth="1" min="8" max="8" width="9.86"/>
    <col customWidth="1" min="9" max="9" width="9.29"/>
    <col customWidth="1" min="10" max="10" width="9.86"/>
    <col customWidth="1" min="11" max="11" width="10.14"/>
    <col customWidth="1" min="12" max="26" width="8.71"/>
  </cols>
  <sheetData>
    <row r="4">
      <c r="B4" s="53" t="s">
        <v>45</v>
      </c>
    </row>
    <row r="6" ht="81.75" customHeight="1">
      <c r="A6" s="28"/>
      <c r="B6" s="29" t="s">
        <v>24</v>
      </c>
      <c r="C6" s="30" t="s">
        <v>25</v>
      </c>
      <c r="D6" s="30" t="s">
        <v>26</v>
      </c>
      <c r="E6" s="30" t="s">
        <v>46</v>
      </c>
      <c r="F6" s="30" t="s">
        <v>47</v>
      </c>
      <c r="G6" s="30" t="s">
        <v>27</v>
      </c>
      <c r="H6" s="30" t="s">
        <v>48</v>
      </c>
      <c r="I6" s="30" t="s">
        <v>49</v>
      </c>
      <c r="J6" s="30" t="s">
        <v>28</v>
      </c>
      <c r="K6" s="54" t="s">
        <v>29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>
      <c r="A7" s="34">
        <v>1.0</v>
      </c>
      <c r="B7" s="34">
        <v>2.0</v>
      </c>
      <c r="C7" s="35">
        <v>3.0</v>
      </c>
      <c r="D7" s="35">
        <v>4.0</v>
      </c>
      <c r="E7" s="35"/>
      <c r="F7" s="35"/>
      <c r="G7" s="35">
        <v>5.0</v>
      </c>
      <c r="H7" s="35"/>
      <c r="I7" s="35"/>
      <c r="J7" s="35">
        <v>6.0</v>
      </c>
      <c r="K7" s="35">
        <v>7.0</v>
      </c>
    </row>
    <row r="8" ht="24.0" customHeight="1">
      <c r="A8" s="35">
        <v>1.0</v>
      </c>
      <c r="B8" s="55" t="s">
        <v>50</v>
      </c>
      <c r="C8" s="56" t="s">
        <v>41</v>
      </c>
      <c r="D8" s="57">
        <v>1.0</v>
      </c>
      <c r="E8" s="57"/>
      <c r="F8" s="57"/>
      <c r="G8" s="57">
        <v>1.8</v>
      </c>
      <c r="H8" s="58"/>
      <c r="I8" s="58"/>
      <c r="J8" s="59">
        <f>L8*G8</f>
        <v>13309.92</v>
      </c>
      <c r="K8" s="59">
        <f t="shared" ref="K8:K11" si="1">J8*D8</f>
        <v>13309.92</v>
      </c>
      <c r="L8" s="60">
        <f>'розрах визннач мінім тариф став'!E10</f>
        <v>7394.4</v>
      </c>
      <c r="M8" s="33"/>
    </row>
    <row r="9" ht="30.0" customHeight="1">
      <c r="A9" s="35">
        <f t="shared" ref="A9:A11" si="2">A8+1</f>
        <v>2</v>
      </c>
      <c r="B9" s="55" t="s">
        <v>51</v>
      </c>
      <c r="C9" s="56">
        <v>3414.0</v>
      </c>
      <c r="D9" s="57">
        <v>2.0</v>
      </c>
      <c r="E9" s="57"/>
      <c r="F9" s="57"/>
      <c r="G9" s="57">
        <v>1.7</v>
      </c>
      <c r="H9" s="61">
        <f t="shared" ref="H9:H11" si="3">J9/166</f>
        <v>75.72578313</v>
      </c>
      <c r="I9" s="58"/>
      <c r="J9" s="59">
        <f>L8*G9</f>
        <v>12570.48</v>
      </c>
      <c r="K9" s="59">
        <f t="shared" si="1"/>
        <v>25140.96</v>
      </c>
      <c r="L9" s="60">
        <f>'розрах визннач мінім тариф став'!E11</f>
        <v>4680</v>
      </c>
    </row>
    <row r="10" ht="24.0" customHeight="1">
      <c r="A10" s="35">
        <f t="shared" si="2"/>
        <v>3</v>
      </c>
      <c r="B10" s="55" t="s">
        <v>52</v>
      </c>
      <c r="C10" s="56">
        <v>7136.0</v>
      </c>
      <c r="D10" s="57">
        <v>5.0</v>
      </c>
      <c r="E10" s="57">
        <v>3.0</v>
      </c>
      <c r="F10" s="57">
        <v>1.2</v>
      </c>
      <c r="G10" s="57">
        <v>1.58</v>
      </c>
      <c r="H10" s="61">
        <f t="shared" si="3"/>
        <v>53.45349398</v>
      </c>
      <c r="I10" s="59"/>
      <c r="J10" s="59">
        <f>L9*F10*G10</f>
        <v>8873.28</v>
      </c>
      <c r="K10" s="59">
        <f t="shared" si="1"/>
        <v>44366.4</v>
      </c>
    </row>
    <row r="11" ht="24.0" customHeight="1">
      <c r="A11" s="35">
        <f t="shared" si="2"/>
        <v>4</v>
      </c>
      <c r="B11" s="55" t="s">
        <v>53</v>
      </c>
      <c r="C11" s="56">
        <v>4131.0</v>
      </c>
      <c r="D11" s="57">
        <v>1.0</v>
      </c>
      <c r="E11" s="57"/>
      <c r="F11" s="57"/>
      <c r="G11" s="57">
        <v>1.65</v>
      </c>
      <c r="H11" s="61">
        <f t="shared" si="3"/>
        <v>73.49855422</v>
      </c>
      <c r="I11" s="58"/>
      <c r="J11" s="59">
        <f>L8*G11</f>
        <v>12200.76</v>
      </c>
      <c r="K11" s="59">
        <f t="shared" si="1"/>
        <v>12200.76</v>
      </c>
    </row>
    <row r="12" ht="26.25" customHeight="1">
      <c r="A12" s="47"/>
      <c r="B12" s="48" t="s">
        <v>44</v>
      </c>
      <c r="C12" s="49"/>
      <c r="D12" s="50">
        <f>SUM(D8:D11)</f>
        <v>9</v>
      </c>
      <c r="E12" s="50"/>
      <c r="F12" s="50"/>
      <c r="G12" s="50"/>
      <c r="H12" s="50"/>
      <c r="I12" s="51">
        <f>SUM(I10:I11)</f>
        <v>0</v>
      </c>
      <c r="J12" s="51">
        <f t="shared" ref="J12:K12" si="4">SUM(J8:J11)</f>
        <v>46954.44</v>
      </c>
      <c r="K12" s="51">
        <f t="shared" si="4"/>
        <v>95018.04</v>
      </c>
    </row>
    <row r="20">
      <c r="I20" s="40" t="s">
        <v>54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4:K4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7.0"/>
    <col customWidth="1" min="3" max="3" width="10.57"/>
    <col customWidth="1" min="4" max="4" width="9.29"/>
    <col customWidth="1" min="5" max="5" width="9.43"/>
    <col customWidth="1" min="6" max="6" width="5.43"/>
    <col customWidth="1" min="7" max="7" width="6.86"/>
    <col customWidth="1" min="8" max="8" width="11.86"/>
    <col customWidth="1" min="9" max="9" width="9.29"/>
    <col customWidth="1" min="10" max="10" width="6.86"/>
    <col customWidth="1" min="11" max="11" width="10.43"/>
    <col customWidth="1" min="12" max="12" width="10.71"/>
    <col customWidth="1" min="13" max="26" width="8.71"/>
  </cols>
  <sheetData>
    <row r="2">
      <c r="A2" s="62" t="s">
        <v>55</v>
      </c>
    </row>
    <row r="4" ht="85.5" customHeight="1">
      <c r="A4" s="28"/>
      <c r="B4" s="29" t="s">
        <v>24</v>
      </c>
      <c r="C4" s="30" t="s">
        <v>25</v>
      </c>
      <c r="D4" s="30" t="s">
        <v>26</v>
      </c>
      <c r="E4" s="30" t="s">
        <v>56</v>
      </c>
      <c r="F4" s="30" t="s">
        <v>57</v>
      </c>
      <c r="G4" s="30" t="s">
        <v>47</v>
      </c>
      <c r="H4" s="30" t="s">
        <v>58</v>
      </c>
      <c r="I4" s="30" t="s">
        <v>59</v>
      </c>
      <c r="J4" s="30" t="s">
        <v>48</v>
      </c>
      <c r="K4" s="30" t="s">
        <v>49</v>
      </c>
      <c r="L4" s="54" t="s">
        <v>29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>
      <c r="A5" s="34">
        <v>1.0</v>
      </c>
      <c r="B5" s="34">
        <v>2.0</v>
      </c>
      <c r="C5" s="35">
        <v>3.0</v>
      </c>
      <c r="D5" s="35">
        <v>4.0</v>
      </c>
      <c r="E5" s="35">
        <v>5.0</v>
      </c>
      <c r="F5" s="35">
        <v>6.0</v>
      </c>
      <c r="G5" s="35"/>
      <c r="H5" s="35">
        <v>7.0</v>
      </c>
      <c r="I5" s="35">
        <v>8.0</v>
      </c>
      <c r="J5" s="35">
        <v>9.0</v>
      </c>
      <c r="K5" s="35">
        <v>10.0</v>
      </c>
      <c r="L5" s="35">
        <v>11.0</v>
      </c>
    </row>
    <row r="6">
      <c r="A6" s="35">
        <v>1.0</v>
      </c>
      <c r="B6" s="42" t="s">
        <v>60</v>
      </c>
      <c r="C6" s="43" t="s">
        <v>41</v>
      </c>
      <c r="D6" s="44">
        <v>1.0</v>
      </c>
      <c r="E6" s="44">
        <v>2.0</v>
      </c>
      <c r="F6" s="37"/>
      <c r="G6" s="37"/>
      <c r="H6" s="37" t="s">
        <v>61</v>
      </c>
      <c r="I6" s="38">
        <f>M6*E6</f>
        <v>14788.8</v>
      </c>
      <c r="J6" s="38"/>
      <c r="K6" s="38"/>
      <c r="L6" s="38">
        <f>I6*D6</f>
        <v>14788.8</v>
      </c>
      <c r="M6" s="60">
        <f>'розрах визннач мінім тариф став'!E10</f>
        <v>7394.4</v>
      </c>
      <c r="P6" s="40">
        <v>11865.0</v>
      </c>
    </row>
    <row r="7">
      <c r="A7" s="35">
        <f t="shared" ref="A7:A20" si="1">A6+1</f>
        <v>2</v>
      </c>
      <c r="B7" s="42" t="s">
        <v>62</v>
      </c>
      <c r="C7" s="43">
        <v>3113.0</v>
      </c>
      <c r="D7" s="44">
        <v>1.0</v>
      </c>
      <c r="E7" s="44">
        <v>1.47</v>
      </c>
      <c r="F7" s="37"/>
      <c r="G7" s="37"/>
      <c r="H7" s="37" t="s">
        <v>61</v>
      </c>
      <c r="I7" s="38">
        <f>M6*E7</f>
        <v>10869.768</v>
      </c>
      <c r="J7" s="38"/>
      <c r="K7" s="38"/>
      <c r="L7" s="38">
        <f>I7</f>
        <v>10869.768</v>
      </c>
      <c r="M7" s="60">
        <f>'розрах визннач мінім тариф став'!E11</f>
        <v>4680</v>
      </c>
      <c r="P7" s="40">
        <v>8475.0</v>
      </c>
    </row>
    <row r="8" ht="21.0" customHeight="1">
      <c r="A8" s="35">
        <f t="shared" si="1"/>
        <v>3</v>
      </c>
      <c r="B8" s="42" t="s">
        <v>63</v>
      </c>
      <c r="C8" s="43" t="s">
        <v>41</v>
      </c>
      <c r="D8" s="44">
        <v>1.0</v>
      </c>
      <c r="E8" s="44">
        <v>1.29</v>
      </c>
      <c r="F8" s="37"/>
      <c r="G8" s="37"/>
      <c r="H8" s="35" t="s">
        <v>64</v>
      </c>
      <c r="I8" s="38">
        <f>M6*E8</f>
        <v>9538.776</v>
      </c>
      <c r="J8" s="38"/>
      <c r="K8" s="38"/>
      <c r="L8" s="38">
        <f>I8*D8</f>
        <v>9538.776</v>
      </c>
      <c r="P8" s="40">
        <v>7780.0</v>
      </c>
    </row>
    <row r="9">
      <c r="A9" s="35">
        <f t="shared" si="1"/>
        <v>4</v>
      </c>
      <c r="B9" s="42" t="s">
        <v>65</v>
      </c>
      <c r="C9" s="43">
        <v>8163.0</v>
      </c>
      <c r="D9" s="44">
        <v>2.0</v>
      </c>
      <c r="E9" s="44">
        <v>1.58</v>
      </c>
      <c r="F9" s="37">
        <v>2.0</v>
      </c>
      <c r="G9" s="37">
        <v>1.08</v>
      </c>
      <c r="H9" s="35" t="s">
        <v>61</v>
      </c>
      <c r="I9" s="37"/>
      <c r="J9" s="63">
        <f t="shared" ref="J9:J13" si="2">K9/166</f>
        <v>48.10814458</v>
      </c>
      <c r="K9" s="38">
        <f>M7*E9*G9</f>
        <v>7985.952</v>
      </c>
      <c r="L9" s="38">
        <f t="shared" ref="L9:L13" si="3">K9*D9</f>
        <v>15971.904</v>
      </c>
      <c r="P9" s="40">
        <v>11478.0</v>
      </c>
    </row>
    <row r="10" ht="29.25" customHeight="1">
      <c r="A10" s="35">
        <f t="shared" si="1"/>
        <v>5</v>
      </c>
      <c r="B10" s="42" t="s">
        <v>66</v>
      </c>
      <c r="C10" s="43">
        <v>8163.0</v>
      </c>
      <c r="D10" s="44">
        <v>4.0</v>
      </c>
      <c r="E10" s="44">
        <v>1.58</v>
      </c>
      <c r="F10" s="37">
        <v>2.0</v>
      </c>
      <c r="G10" s="37">
        <v>1.08</v>
      </c>
      <c r="H10" s="35" t="s">
        <v>61</v>
      </c>
      <c r="I10" s="37"/>
      <c r="J10" s="63">
        <f t="shared" si="2"/>
        <v>48.10814458</v>
      </c>
      <c r="K10" s="38">
        <f>M7*E10*G10</f>
        <v>7985.952</v>
      </c>
      <c r="L10" s="38">
        <f t="shared" si="3"/>
        <v>31943.808</v>
      </c>
      <c r="P10" s="40">
        <v>22956.0</v>
      </c>
    </row>
    <row r="11" ht="20.25" customHeight="1">
      <c r="A11" s="35">
        <f t="shared" si="1"/>
        <v>6</v>
      </c>
      <c r="B11" s="42" t="s">
        <v>67</v>
      </c>
      <c r="C11" s="43">
        <v>8154.0</v>
      </c>
      <c r="D11" s="44">
        <v>1.0</v>
      </c>
      <c r="E11" s="44">
        <v>1.58</v>
      </c>
      <c r="F11" s="37">
        <v>3.0</v>
      </c>
      <c r="G11" s="37">
        <v>1.2</v>
      </c>
      <c r="H11" s="35" t="s">
        <v>64</v>
      </c>
      <c r="I11" s="37"/>
      <c r="J11" s="63">
        <f t="shared" si="2"/>
        <v>53.45349398</v>
      </c>
      <c r="K11" s="38">
        <f>M7*E11*G11</f>
        <v>8873.28</v>
      </c>
      <c r="L11" s="38">
        <f t="shared" si="3"/>
        <v>8873.28</v>
      </c>
      <c r="P11" s="40">
        <v>6887.0</v>
      </c>
    </row>
    <row r="12">
      <c r="A12" s="35">
        <f t="shared" si="1"/>
        <v>7</v>
      </c>
      <c r="B12" s="42" t="s">
        <v>68</v>
      </c>
      <c r="C12" s="43">
        <v>7241.0</v>
      </c>
      <c r="D12" s="44">
        <v>1.0</v>
      </c>
      <c r="E12" s="44">
        <v>1.58</v>
      </c>
      <c r="F12" s="37">
        <v>4.0</v>
      </c>
      <c r="G12" s="37">
        <v>1.35</v>
      </c>
      <c r="H12" s="35" t="s">
        <v>61</v>
      </c>
      <c r="I12" s="37"/>
      <c r="J12" s="63">
        <f t="shared" si="2"/>
        <v>60.13518072</v>
      </c>
      <c r="K12" s="38">
        <f>M7*E12*G12</f>
        <v>9982.44</v>
      </c>
      <c r="L12" s="38">
        <f t="shared" si="3"/>
        <v>9982.44</v>
      </c>
      <c r="P12" s="40">
        <v>7174.0</v>
      </c>
    </row>
    <row r="13" ht="15.75" customHeight="1">
      <c r="A13" s="35">
        <f t="shared" si="1"/>
        <v>8</v>
      </c>
      <c r="B13" s="42" t="s">
        <v>69</v>
      </c>
      <c r="C13" s="43">
        <v>7233.0</v>
      </c>
      <c r="D13" s="44">
        <v>1.0</v>
      </c>
      <c r="E13" s="44">
        <v>1.58</v>
      </c>
      <c r="F13" s="37">
        <v>4.0</v>
      </c>
      <c r="G13" s="37">
        <v>1.35</v>
      </c>
      <c r="H13" s="37" t="s">
        <v>61</v>
      </c>
      <c r="I13" s="37"/>
      <c r="J13" s="63">
        <f t="shared" si="2"/>
        <v>60.13518072</v>
      </c>
      <c r="K13" s="38">
        <f>M7*E13*G13</f>
        <v>9982.44</v>
      </c>
      <c r="L13" s="38">
        <f t="shared" si="3"/>
        <v>9982.44</v>
      </c>
      <c r="P13" s="40">
        <v>7174.0</v>
      </c>
    </row>
    <row r="14" ht="24.75" customHeight="1">
      <c r="A14" s="35">
        <f t="shared" si="1"/>
        <v>9</v>
      </c>
      <c r="B14" s="42" t="s">
        <v>70</v>
      </c>
      <c r="C14" s="43">
        <v>8159.0</v>
      </c>
      <c r="D14" s="44">
        <v>1.0</v>
      </c>
      <c r="E14" s="44">
        <v>1.58</v>
      </c>
      <c r="F14" s="37">
        <v>3.0</v>
      </c>
      <c r="G14" s="37">
        <v>1.2</v>
      </c>
      <c r="H14" s="35" t="s">
        <v>71</v>
      </c>
      <c r="I14" s="38">
        <f>M7*E14*G14</f>
        <v>8873.28</v>
      </c>
      <c r="J14" s="37"/>
      <c r="K14" s="37"/>
      <c r="L14" s="38">
        <f>I14*D14</f>
        <v>8873.28</v>
      </c>
      <c r="P14" s="40">
        <v>6887.0</v>
      </c>
    </row>
    <row r="15">
      <c r="A15" s="35">
        <f t="shared" si="1"/>
        <v>10</v>
      </c>
      <c r="B15" s="42" t="s">
        <v>72</v>
      </c>
      <c r="C15" s="43">
        <v>7233.0</v>
      </c>
      <c r="D15" s="44">
        <v>3.0</v>
      </c>
      <c r="E15" s="44">
        <v>1.58</v>
      </c>
      <c r="F15" s="37">
        <v>4.0</v>
      </c>
      <c r="G15" s="37">
        <v>1.35</v>
      </c>
      <c r="H15" s="37" t="s">
        <v>61</v>
      </c>
      <c r="I15" s="37"/>
      <c r="J15" s="63">
        <f t="shared" ref="J15:J20" si="4">K15/166</f>
        <v>60.13518072</v>
      </c>
      <c r="K15" s="38">
        <f>M7*E15*G15</f>
        <v>9982.44</v>
      </c>
      <c r="L15" s="38">
        <f t="shared" ref="L15:L20" si="5">K15*D15</f>
        <v>29947.32</v>
      </c>
      <c r="P15" s="40">
        <v>21521.0</v>
      </c>
    </row>
    <row r="16">
      <c r="A16" s="35">
        <f t="shared" si="1"/>
        <v>11</v>
      </c>
      <c r="B16" s="42" t="s">
        <v>72</v>
      </c>
      <c r="C16" s="43">
        <v>7233.0</v>
      </c>
      <c r="D16" s="44">
        <v>2.0</v>
      </c>
      <c r="E16" s="44">
        <v>1.58</v>
      </c>
      <c r="F16" s="37">
        <v>3.0</v>
      </c>
      <c r="G16" s="37">
        <v>1.2</v>
      </c>
      <c r="H16" s="37" t="s">
        <v>61</v>
      </c>
      <c r="I16" s="37"/>
      <c r="J16" s="63">
        <f t="shared" si="4"/>
        <v>53.45349398</v>
      </c>
      <c r="K16" s="38">
        <f>M7*E16*G16</f>
        <v>8873.28</v>
      </c>
      <c r="L16" s="38">
        <f t="shared" si="5"/>
        <v>17746.56</v>
      </c>
      <c r="P16" s="40">
        <v>12753.0</v>
      </c>
    </row>
    <row r="17">
      <c r="A17" s="35">
        <f t="shared" si="1"/>
        <v>12</v>
      </c>
      <c r="B17" s="42" t="s">
        <v>73</v>
      </c>
      <c r="C17" s="43">
        <v>8161.0</v>
      </c>
      <c r="D17" s="44">
        <v>0.2</v>
      </c>
      <c r="E17" s="44">
        <v>1.58</v>
      </c>
      <c r="F17" s="37">
        <v>3.0</v>
      </c>
      <c r="G17" s="37">
        <v>1.2</v>
      </c>
      <c r="H17" s="37" t="s">
        <v>61</v>
      </c>
      <c r="I17" s="37"/>
      <c r="J17" s="63">
        <f t="shared" si="4"/>
        <v>53.45349398</v>
      </c>
      <c r="K17" s="38">
        <f>M7*E17*G17</f>
        <v>8873.28</v>
      </c>
      <c r="L17" s="38">
        <f t="shared" si="5"/>
        <v>1774.656</v>
      </c>
      <c r="P17" s="40">
        <v>1275.0</v>
      </c>
    </row>
    <row r="18">
      <c r="A18" s="35">
        <f t="shared" si="1"/>
        <v>13</v>
      </c>
      <c r="B18" s="42" t="s">
        <v>74</v>
      </c>
      <c r="C18" s="43">
        <v>7212.0</v>
      </c>
      <c r="D18" s="44">
        <v>1.0</v>
      </c>
      <c r="E18" s="44">
        <v>1.58</v>
      </c>
      <c r="F18" s="37">
        <v>4.0</v>
      </c>
      <c r="G18" s="37">
        <v>1.35</v>
      </c>
      <c r="H18" s="35" t="s">
        <v>75</v>
      </c>
      <c r="I18" s="37"/>
      <c r="J18" s="63">
        <f t="shared" si="4"/>
        <v>60.13518072</v>
      </c>
      <c r="K18" s="38">
        <f>M7*E18*G18</f>
        <v>9982.44</v>
      </c>
      <c r="L18" s="38">
        <f t="shared" si="5"/>
        <v>9982.44</v>
      </c>
      <c r="P18" s="40">
        <v>8035.0</v>
      </c>
    </row>
    <row r="19" ht="25.5" customHeight="1">
      <c r="A19" s="35">
        <f t="shared" si="1"/>
        <v>14</v>
      </c>
      <c r="B19" s="28" t="s">
        <v>76</v>
      </c>
      <c r="C19" s="35">
        <v>8332.0</v>
      </c>
      <c r="D19" s="37">
        <v>1.0</v>
      </c>
      <c r="E19" s="64">
        <v>1.58</v>
      </c>
      <c r="F19" s="37">
        <v>5.0</v>
      </c>
      <c r="G19" s="37">
        <v>1.54</v>
      </c>
      <c r="H19" s="35" t="s">
        <v>77</v>
      </c>
      <c r="I19" s="37"/>
      <c r="J19" s="63">
        <f t="shared" si="4"/>
        <v>68.5986506</v>
      </c>
      <c r="K19" s="38">
        <f>M7*E19*G19</f>
        <v>11387.376</v>
      </c>
      <c r="L19" s="38">
        <f t="shared" si="5"/>
        <v>11387.376</v>
      </c>
      <c r="P19" s="40">
        <v>9453.0</v>
      </c>
    </row>
    <row r="20">
      <c r="A20" s="35">
        <f t="shared" si="1"/>
        <v>15</v>
      </c>
      <c r="B20" s="42" t="s">
        <v>78</v>
      </c>
      <c r="C20" s="43">
        <v>8322.0</v>
      </c>
      <c r="D20" s="44">
        <v>1.0</v>
      </c>
      <c r="E20" s="44">
        <v>1.86</v>
      </c>
      <c r="F20" s="37"/>
      <c r="G20" s="37"/>
      <c r="H20" s="37" t="s">
        <v>61</v>
      </c>
      <c r="I20" s="37"/>
      <c r="J20" s="63">
        <f t="shared" si="4"/>
        <v>52.43855422</v>
      </c>
      <c r="K20" s="38">
        <f>M7*E20</f>
        <v>8704.8</v>
      </c>
      <c r="L20" s="38">
        <f t="shared" si="5"/>
        <v>8704.8</v>
      </c>
      <c r="P20" s="40">
        <v>6256.0</v>
      </c>
    </row>
    <row r="21" ht="21.75" customHeight="1">
      <c r="A21" s="65"/>
      <c r="B21" s="66" t="s">
        <v>44</v>
      </c>
      <c r="C21" s="67"/>
      <c r="D21" s="67">
        <f>SUM(D6:D20)</f>
        <v>21.2</v>
      </c>
      <c r="E21" s="67"/>
      <c r="F21" s="67"/>
      <c r="G21" s="67"/>
      <c r="H21" s="67"/>
      <c r="I21" s="68">
        <f>SUM(I6:I20)</f>
        <v>44070.624</v>
      </c>
      <c r="J21" s="67"/>
      <c r="K21" s="68">
        <f t="shared" ref="K21:L21" si="6">SUM(K6:K20)</f>
        <v>102613.68</v>
      </c>
      <c r="L21" s="68">
        <f t="shared" si="6"/>
        <v>200367.648</v>
      </c>
      <c r="P21" s="40">
        <f>SUM(P6:P20)</f>
        <v>149969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2:L2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7.43"/>
    <col customWidth="1" min="3" max="3" width="10.86"/>
    <col customWidth="1" min="4" max="4" width="8.86"/>
    <col customWidth="1" min="5" max="5" width="10.29"/>
    <col customWidth="1" min="6" max="6" width="5.14"/>
    <col customWidth="1" min="7" max="7" width="7.14"/>
    <col customWidth="1" min="8" max="8" width="12.57"/>
    <col customWidth="1" min="9" max="9" width="8.71"/>
    <col customWidth="1" min="10" max="10" width="10.29"/>
    <col customWidth="1" min="11" max="11" width="10.43"/>
    <col customWidth="1" min="12" max="12" width="10.29"/>
    <col customWidth="1" min="13" max="26" width="8.71"/>
  </cols>
  <sheetData>
    <row r="1">
      <c r="A1" s="62" t="s">
        <v>79</v>
      </c>
    </row>
    <row r="2" ht="79.5" customHeight="1">
      <c r="A2" s="28"/>
      <c r="B2" s="29" t="s">
        <v>24</v>
      </c>
      <c r="C2" s="35" t="s">
        <v>25</v>
      </c>
      <c r="D2" s="30" t="s">
        <v>26</v>
      </c>
      <c r="E2" s="30" t="s">
        <v>27</v>
      </c>
      <c r="F2" s="30" t="s">
        <v>57</v>
      </c>
      <c r="G2" s="30" t="s">
        <v>47</v>
      </c>
      <c r="H2" s="30" t="s">
        <v>58</v>
      </c>
      <c r="I2" s="30" t="s">
        <v>59</v>
      </c>
      <c r="J2" s="30" t="s">
        <v>48</v>
      </c>
      <c r="K2" s="30" t="s">
        <v>49</v>
      </c>
      <c r="L2" s="54" t="s">
        <v>29</v>
      </c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>
      <c r="A3" s="34">
        <v>1.0</v>
      </c>
      <c r="B3" s="34">
        <v>2.0</v>
      </c>
      <c r="C3" s="35">
        <v>3.0</v>
      </c>
      <c r="D3" s="35">
        <v>4.0</v>
      </c>
      <c r="E3" s="35">
        <v>5.0</v>
      </c>
      <c r="F3" s="35">
        <v>6.0</v>
      </c>
      <c r="G3" s="35"/>
      <c r="H3" s="35">
        <v>7.0</v>
      </c>
      <c r="I3" s="35">
        <v>8.0</v>
      </c>
      <c r="J3" s="35">
        <v>9.0</v>
      </c>
      <c r="K3" s="35">
        <v>10.0</v>
      </c>
      <c r="L3" s="35">
        <v>11.0</v>
      </c>
    </row>
    <row r="4" ht="18.0" customHeight="1">
      <c r="A4" s="35">
        <v>1.0</v>
      </c>
      <c r="B4" s="42" t="s">
        <v>63</v>
      </c>
      <c r="C4" s="43" t="s">
        <v>41</v>
      </c>
      <c r="D4" s="44">
        <v>1.0</v>
      </c>
      <c r="E4" s="44">
        <v>1.29</v>
      </c>
      <c r="F4" s="44"/>
      <c r="G4" s="44"/>
      <c r="H4" s="43" t="s">
        <v>80</v>
      </c>
      <c r="I4" s="69">
        <f>M4*E4</f>
        <v>9538.776</v>
      </c>
      <c r="J4" s="38"/>
      <c r="K4" s="38"/>
      <c r="L4" s="38">
        <f>I4*D4</f>
        <v>9538.776</v>
      </c>
      <c r="M4" s="60">
        <f>'розрах визннач мінім тариф став'!E10</f>
        <v>7394.4</v>
      </c>
    </row>
    <row r="5">
      <c r="A5" s="35">
        <f t="shared" ref="A5:A10" si="1">A4+1</f>
        <v>2</v>
      </c>
      <c r="B5" s="42" t="s">
        <v>81</v>
      </c>
      <c r="C5" s="43">
        <v>8163.0</v>
      </c>
      <c r="D5" s="44">
        <v>4.0</v>
      </c>
      <c r="E5" s="44">
        <v>1.58</v>
      </c>
      <c r="F5" s="44">
        <v>2.0</v>
      </c>
      <c r="G5" s="44">
        <v>1.08</v>
      </c>
      <c r="H5" s="43" t="s">
        <v>82</v>
      </c>
      <c r="I5" s="44"/>
      <c r="J5" s="63">
        <f t="shared" ref="J5:J16" si="2">K5/166</f>
        <v>48.10814458</v>
      </c>
      <c r="K5" s="38">
        <f>M5*E5*G5</f>
        <v>7985.952</v>
      </c>
      <c r="L5" s="38">
        <f t="shared" ref="L5:L16" si="3">K5*D5</f>
        <v>31943.808</v>
      </c>
      <c r="M5" s="60">
        <f>'розрах визннач мінім тариф став'!E11</f>
        <v>4680</v>
      </c>
    </row>
    <row r="6">
      <c r="A6" s="35">
        <f t="shared" si="1"/>
        <v>3</v>
      </c>
      <c r="B6" s="42" t="s">
        <v>83</v>
      </c>
      <c r="C6" s="43">
        <v>8163.0</v>
      </c>
      <c r="D6" s="44">
        <v>1.0</v>
      </c>
      <c r="E6" s="44">
        <v>1.58</v>
      </c>
      <c r="F6" s="44">
        <v>2.0</v>
      </c>
      <c r="G6" s="44">
        <v>1.08</v>
      </c>
      <c r="H6" s="43" t="s">
        <v>61</v>
      </c>
      <c r="I6" s="44"/>
      <c r="J6" s="63">
        <f t="shared" si="2"/>
        <v>48.10814458</v>
      </c>
      <c r="K6" s="38">
        <f>M5*E6*G6</f>
        <v>7985.952</v>
      </c>
      <c r="L6" s="38">
        <f t="shared" si="3"/>
        <v>7985.952</v>
      </c>
    </row>
    <row r="7" ht="18.0" customHeight="1">
      <c r="A7" s="35">
        <f t="shared" si="1"/>
        <v>4</v>
      </c>
      <c r="B7" s="42" t="s">
        <v>84</v>
      </c>
      <c r="C7" s="43">
        <v>8163.0</v>
      </c>
      <c r="D7" s="44">
        <v>2.0</v>
      </c>
      <c r="E7" s="44">
        <v>1.58</v>
      </c>
      <c r="F7" s="44">
        <v>2.0</v>
      </c>
      <c r="G7" s="44">
        <v>1.08</v>
      </c>
      <c r="H7" s="43" t="s">
        <v>85</v>
      </c>
      <c r="I7" s="44"/>
      <c r="J7" s="63">
        <f t="shared" si="2"/>
        <v>48.10814458</v>
      </c>
      <c r="K7" s="38">
        <f>M5*E7*G7</f>
        <v>7985.952</v>
      </c>
      <c r="L7" s="38">
        <f t="shared" si="3"/>
        <v>15971.904</v>
      </c>
    </row>
    <row r="8" ht="18.0" customHeight="1">
      <c r="A8" s="35">
        <f t="shared" si="1"/>
        <v>5</v>
      </c>
      <c r="B8" s="42" t="s">
        <v>86</v>
      </c>
      <c r="C8" s="43">
        <v>8163.0</v>
      </c>
      <c r="D8" s="44">
        <v>1.0</v>
      </c>
      <c r="E8" s="44">
        <v>1.58</v>
      </c>
      <c r="F8" s="44">
        <v>2.0</v>
      </c>
      <c r="G8" s="44">
        <v>1.08</v>
      </c>
      <c r="H8" s="44" t="s">
        <v>61</v>
      </c>
      <c r="I8" s="44"/>
      <c r="J8" s="63">
        <f t="shared" si="2"/>
        <v>48.10814458</v>
      </c>
      <c r="K8" s="38">
        <f>M5*E8*G8</f>
        <v>7985.952</v>
      </c>
      <c r="L8" s="38">
        <f t="shared" si="3"/>
        <v>7985.952</v>
      </c>
    </row>
    <row r="9" ht="27.0" customHeight="1">
      <c r="A9" s="35">
        <f t="shared" si="1"/>
        <v>6</v>
      </c>
      <c r="B9" s="42" t="s">
        <v>87</v>
      </c>
      <c r="C9" s="43">
        <v>8163.0</v>
      </c>
      <c r="D9" s="44">
        <v>5.0</v>
      </c>
      <c r="E9" s="44">
        <v>1.58</v>
      </c>
      <c r="F9" s="44">
        <v>2.0</v>
      </c>
      <c r="G9" s="44">
        <v>1.08</v>
      </c>
      <c r="H9" s="43" t="s">
        <v>88</v>
      </c>
      <c r="I9" s="44"/>
      <c r="J9" s="63">
        <f t="shared" si="2"/>
        <v>48.10814458</v>
      </c>
      <c r="K9" s="38">
        <f>M5*E9*G9</f>
        <v>7985.952</v>
      </c>
      <c r="L9" s="38">
        <f t="shared" si="3"/>
        <v>39929.76</v>
      </c>
    </row>
    <row r="10" ht="14.25" hidden="1" customHeight="1">
      <c r="A10" s="35">
        <f t="shared" si="1"/>
        <v>7</v>
      </c>
      <c r="B10" s="42"/>
      <c r="C10" s="43"/>
      <c r="D10" s="44"/>
      <c r="E10" s="44"/>
      <c r="F10" s="44"/>
      <c r="G10" s="44"/>
      <c r="H10" s="43"/>
      <c r="I10" s="44"/>
      <c r="J10" s="63">
        <f t="shared" si="2"/>
        <v>0</v>
      </c>
      <c r="K10" s="38">
        <f>M5*E10*G10</f>
        <v>0</v>
      </c>
      <c r="L10" s="38">
        <f t="shared" si="3"/>
        <v>0</v>
      </c>
    </row>
    <row r="11" ht="43.5" customHeight="1">
      <c r="A11" s="35">
        <v>7.0</v>
      </c>
      <c r="B11" s="42" t="s">
        <v>89</v>
      </c>
      <c r="C11" s="43">
        <v>7241.0</v>
      </c>
      <c r="D11" s="44">
        <v>1.0</v>
      </c>
      <c r="E11" s="44">
        <v>1.58</v>
      </c>
      <c r="F11" s="44">
        <v>4.0</v>
      </c>
      <c r="G11" s="44">
        <v>1.35</v>
      </c>
      <c r="H11" s="43" t="s">
        <v>90</v>
      </c>
      <c r="I11" s="44"/>
      <c r="J11" s="63">
        <f t="shared" si="2"/>
        <v>60.13518072</v>
      </c>
      <c r="K11" s="38">
        <f>M5*E11*G11</f>
        <v>9982.44</v>
      </c>
      <c r="L11" s="38">
        <f t="shared" si="3"/>
        <v>9982.44</v>
      </c>
    </row>
    <row r="12" ht="19.5" customHeight="1">
      <c r="A12" s="35">
        <f t="shared" ref="A12:A16" si="4">A11+1</f>
        <v>8</v>
      </c>
      <c r="B12" s="42" t="s">
        <v>74</v>
      </c>
      <c r="C12" s="43">
        <v>7212.0</v>
      </c>
      <c r="D12" s="44">
        <v>1.0</v>
      </c>
      <c r="E12" s="44">
        <v>1.58</v>
      </c>
      <c r="F12" s="44">
        <v>4.0</v>
      </c>
      <c r="G12" s="44">
        <v>1.35</v>
      </c>
      <c r="H12" s="42" t="s">
        <v>91</v>
      </c>
      <c r="I12" s="44"/>
      <c r="J12" s="63">
        <f t="shared" si="2"/>
        <v>60.13518072</v>
      </c>
      <c r="K12" s="38">
        <f>M5*E12*G12</f>
        <v>9982.44</v>
      </c>
      <c r="L12" s="38">
        <f t="shared" si="3"/>
        <v>9982.44</v>
      </c>
    </row>
    <row r="13" ht="15.0" customHeight="1">
      <c r="A13" s="35">
        <f t="shared" si="4"/>
        <v>9</v>
      </c>
      <c r="B13" s="42" t="s">
        <v>92</v>
      </c>
      <c r="C13" s="43">
        <v>7233.0</v>
      </c>
      <c r="D13" s="44">
        <v>3.0</v>
      </c>
      <c r="E13" s="44">
        <v>1.58</v>
      </c>
      <c r="F13" s="44">
        <v>4.0</v>
      </c>
      <c r="G13" s="44">
        <v>1.35</v>
      </c>
      <c r="H13" s="43" t="s">
        <v>93</v>
      </c>
      <c r="I13" s="44"/>
      <c r="J13" s="63">
        <f t="shared" si="2"/>
        <v>60.13518072</v>
      </c>
      <c r="K13" s="38">
        <f>M5*E13*G13</f>
        <v>9982.44</v>
      </c>
      <c r="L13" s="38">
        <f t="shared" si="3"/>
        <v>29947.32</v>
      </c>
    </row>
    <row r="14" ht="15.0" customHeight="1">
      <c r="A14" s="35">
        <f t="shared" si="4"/>
        <v>10</v>
      </c>
      <c r="B14" s="42" t="s">
        <v>92</v>
      </c>
      <c r="C14" s="43">
        <v>7233.0</v>
      </c>
      <c r="D14" s="44">
        <v>1.0</v>
      </c>
      <c r="E14" s="44">
        <v>1.58</v>
      </c>
      <c r="F14" s="44">
        <v>3.0</v>
      </c>
      <c r="G14" s="44">
        <v>1.2</v>
      </c>
      <c r="H14" s="43" t="s">
        <v>94</v>
      </c>
      <c r="I14" s="44"/>
      <c r="J14" s="63">
        <f t="shared" si="2"/>
        <v>53.45349398</v>
      </c>
      <c r="K14" s="38">
        <f>M5*E14*G14</f>
        <v>8873.28</v>
      </c>
      <c r="L14" s="38">
        <f t="shared" si="3"/>
        <v>8873.28</v>
      </c>
    </row>
    <row r="15">
      <c r="A15" s="35">
        <f t="shared" si="4"/>
        <v>11</v>
      </c>
      <c r="B15" s="42" t="s">
        <v>95</v>
      </c>
      <c r="C15" s="43">
        <v>8322.0</v>
      </c>
      <c r="D15" s="44">
        <v>1.0</v>
      </c>
      <c r="E15" s="44">
        <v>1.86</v>
      </c>
      <c r="F15" s="44"/>
      <c r="G15" s="44"/>
      <c r="H15" s="44" t="s">
        <v>61</v>
      </c>
      <c r="I15" s="44"/>
      <c r="J15" s="63">
        <f t="shared" si="2"/>
        <v>52.43855422</v>
      </c>
      <c r="K15" s="38">
        <f>M5*E15</f>
        <v>8704.8</v>
      </c>
      <c r="L15" s="38">
        <f t="shared" si="3"/>
        <v>8704.8</v>
      </c>
    </row>
    <row r="16">
      <c r="A16" s="35">
        <f t="shared" si="4"/>
        <v>12</v>
      </c>
      <c r="B16" s="42" t="s">
        <v>96</v>
      </c>
      <c r="C16" s="43">
        <v>8322.0</v>
      </c>
      <c r="D16" s="44">
        <v>2.0</v>
      </c>
      <c r="E16" s="64">
        <v>1.95</v>
      </c>
      <c r="F16" s="70"/>
      <c r="G16" s="70"/>
      <c r="H16" s="43" t="s">
        <v>97</v>
      </c>
      <c r="I16" s="44"/>
      <c r="J16" s="63">
        <f t="shared" si="2"/>
        <v>54.97590361</v>
      </c>
      <c r="K16" s="38">
        <f>M5*E16</f>
        <v>9126</v>
      </c>
      <c r="L16" s="38">
        <f t="shared" si="3"/>
        <v>18252</v>
      </c>
    </row>
    <row r="17">
      <c r="A17" s="47"/>
      <c r="B17" s="71" t="s">
        <v>44</v>
      </c>
      <c r="C17" s="72"/>
      <c r="D17" s="72">
        <f>SUM(D4:D16)</f>
        <v>23</v>
      </c>
      <c r="E17" s="72"/>
      <c r="F17" s="72"/>
      <c r="G17" s="72"/>
      <c r="H17" s="72"/>
      <c r="I17" s="73">
        <f>SUM(I4:I16)</f>
        <v>9538.776</v>
      </c>
      <c r="J17" s="50"/>
      <c r="K17" s="51">
        <f t="shared" ref="K17:L17" si="5">SUM(K4:K16)</f>
        <v>96581.16</v>
      </c>
      <c r="L17" s="51">
        <f t="shared" si="5"/>
        <v>199098.432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L1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0"/>
    <col customWidth="1" min="2" max="2" width="29.0"/>
    <col customWidth="1" min="3" max="3" width="10.86"/>
    <col customWidth="1" min="4" max="4" width="10.57"/>
    <col customWidth="1" min="5" max="5" width="9.0"/>
    <col customWidth="1" min="6" max="6" width="5.86"/>
    <col customWidth="1" min="7" max="7" width="5.43"/>
    <col customWidth="1" min="8" max="8" width="11.57"/>
    <col customWidth="1" min="9" max="9" width="9.71"/>
    <col customWidth="1" min="10" max="10" width="9.14"/>
    <col customWidth="1" min="11" max="11" width="10.43"/>
    <col customWidth="1" min="12" max="12" width="10.0"/>
    <col customWidth="1" min="13" max="26" width="8.71"/>
  </cols>
  <sheetData>
    <row r="1" ht="24.75" customHeight="1">
      <c r="A1" s="62" t="s">
        <v>98</v>
      </c>
    </row>
    <row r="2" ht="60.75" customHeight="1">
      <c r="A2" s="28"/>
      <c r="B2" s="29" t="s">
        <v>24</v>
      </c>
      <c r="C2" s="30" t="s">
        <v>25</v>
      </c>
      <c r="D2" s="30" t="s">
        <v>26</v>
      </c>
      <c r="E2" s="30" t="s">
        <v>27</v>
      </c>
      <c r="F2" s="30" t="s">
        <v>57</v>
      </c>
      <c r="G2" s="30" t="s">
        <v>47</v>
      </c>
      <c r="H2" s="30" t="s">
        <v>58</v>
      </c>
      <c r="I2" s="30" t="s">
        <v>59</v>
      </c>
      <c r="J2" s="30" t="s">
        <v>48</v>
      </c>
      <c r="K2" s="30" t="s">
        <v>99</v>
      </c>
      <c r="L2" s="54" t="s">
        <v>29</v>
      </c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ht="12.75" customHeight="1">
      <c r="A3" s="34">
        <v>1.0</v>
      </c>
      <c r="B3" s="34">
        <v>2.0</v>
      </c>
      <c r="C3" s="35">
        <v>3.0</v>
      </c>
      <c r="D3" s="35">
        <v>4.0</v>
      </c>
      <c r="E3" s="35">
        <v>5.0</v>
      </c>
      <c r="F3" s="35">
        <v>6.0</v>
      </c>
      <c r="G3" s="35"/>
      <c r="H3" s="35">
        <v>7.0</v>
      </c>
      <c r="I3" s="35">
        <v>8.0</v>
      </c>
      <c r="J3" s="35">
        <v>9.0</v>
      </c>
      <c r="K3" s="35">
        <v>10.0</v>
      </c>
      <c r="L3" s="35">
        <v>11.0</v>
      </c>
    </row>
    <row r="4" ht="12.75" customHeight="1">
      <c r="A4" s="35"/>
      <c r="B4" s="28"/>
      <c r="C4" s="35"/>
      <c r="D4" s="37"/>
      <c r="E4" s="37"/>
      <c r="F4" s="37"/>
      <c r="G4" s="37"/>
      <c r="H4" s="35"/>
      <c r="I4" s="37"/>
      <c r="J4" s="63"/>
      <c r="K4" s="38"/>
      <c r="L4" s="38"/>
      <c r="M4" s="60">
        <f>'розрах визннач мінім тариф став'!E11</f>
        <v>4680</v>
      </c>
    </row>
    <row r="5">
      <c r="A5" s="35">
        <v>1.0</v>
      </c>
      <c r="B5" s="42" t="s">
        <v>100</v>
      </c>
      <c r="C5" s="43">
        <v>8211.0</v>
      </c>
      <c r="D5" s="44">
        <v>1.0</v>
      </c>
      <c r="E5" s="44">
        <v>1.65</v>
      </c>
      <c r="F5" s="37">
        <v>4.0</v>
      </c>
      <c r="G5" s="37">
        <v>1.35</v>
      </c>
      <c r="H5" s="37" t="s">
        <v>61</v>
      </c>
      <c r="I5" s="38"/>
      <c r="J5" s="63">
        <f t="shared" ref="J5:J7" si="1">K5/166</f>
        <v>62.79939759</v>
      </c>
      <c r="K5" s="38">
        <f>M4*E5*G5</f>
        <v>10424.7</v>
      </c>
      <c r="L5" s="38">
        <f t="shared" ref="L5:L7" si="2">K5*D5</f>
        <v>10424.7</v>
      </c>
      <c r="M5" s="60">
        <f>'розрах визннач мінім тариф став'!E10</f>
        <v>7394.4</v>
      </c>
    </row>
    <row r="6" ht="18.0" customHeight="1">
      <c r="A6" s="35">
        <f t="shared" ref="A6:A9" si="3">A5+1</f>
        <v>2</v>
      </c>
      <c r="B6" s="42" t="s">
        <v>101</v>
      </c>
      <c r="C6" s="43">
        <v>9152.0</v>
      </c>
      <c r="D6" s="44">
        <v>4.0</v>
      </c>
      <c r="E6" s="44">
        <v>1.1</v>
      </c>
      <c r="F6" s="37"/>
      <c r="G6" s="37"/>
      <c r="H6" s="58" t="s">
        <v>61</v>
      </c>
      <c r="I6" s="37"/>
      <c r="J6" s="63">
        <f t="shared" si="1"/>
        <v>31.01204819</v>
      </c>
      <c r="K6" s="38">
        <f>M4*E6</f>
        <v>5148</v>
      </c>
      <c r="L6" s="38">
        <f t="shared" si="2"/>
        <v>20592</v>
      </c>
    </row>
    <row r="7" ht="19.5" customHeight="1">
      <c r="A7" s="35">
        <f t="shared" si="3"/>
        <v>3</v>
      </c>
      <c r="B7" s="42" t="s">
        <v>102</v>
      </c>
      <c r="C7" s="43">
        <v>8322.0</v>
      </c>
      <c r="D7" s="44">
        <v>1.0</v>
      </c>
      <c r="E7" s="44">
        <v>1.7</v>
      </c>
      <c r="F7" s="37"/>
      <c r="G7" s="37"/>
      <c r="H7" s="58" t="s">
        <v>61</v>
      </c>
      <c r="I7" s="37"/>
      <c r="J7" s="63">
        <f t="shared" si="1"/>
        <v>47.92771084</v>
      </c>
      <c r="K7" s="38">
        <f>M4*E7</f>
        <v>7956</v>
      </c>
      <c r="L7" s="38">
        <f t="shared" si="2"/>
        <v>7956</v>
      </c>
    </row>
    <row r="8" ht="27.75" customHeight="1">
      <c r="A8" s="35">
        <f t="shared" si="3"/>
        <v>4</v>
      </c>
      <c r="B8" s="42" t="s">
        <v>103</v>
      </c>
      <c r="C8" s="43">
        <v>4131.0</v>
      </c>
      <c r="D8" s="44">
        <v>1.0</v>
      </c>
      <c r="E8" s="44">
        <v>1.26</v>
      </c>
      <c r="F8" s="37"/>
      <c r="G8" s="37"/>
      <c r="H8" s="58" t="s">
        <v>61</v>
      </c>
      <c r="I8" s="38">
        <f>M5*E8</f>
        <v>9316.944</v>
      </c>
      <c r="J8" s="37"/>
      <c r="K8" s="38"/>
      <c r="L8" s="38">
        <f>I8*D8</f>
        <v>9316.944</v>
      </c>
    </row>
    <row r="9" ht="18.0" hidden="1" customHeight="1">
      <c r="A9" s="35">
        <f t="shared" si="3"/>
        <v>5</v>
      </c>
      <c r="B9" s="42" t="s">
        <v>104</v>
      </c>
      <c r="C9" s="43">
        <v>8322.0</v>
      </c>
      <c r="D9" s="44">
        <v>0.0</v>
      </c>
      <c r="E9" s="44">
        <v>2.04</v>
      </c>
      <c r="F9" s="37"/>
      <c r="G9" s="37"/>
      <c r="H9" s="37" t="s">
        <v>61</v>
      </c>
      <c r="I9" s="38"/>
      <c r="J9" s="63">
        <f>K9/166</f>
        <v>57.51325301</v>
      </c>
      <c r="K9" s="38">
        <f>M4*E9</f>
        <v>9547.2</v>
      </c>
      <c r="L9" s="38">
        <f>K9*D9</f>
        <v>0</v>
      </c>
    </row>
    <row r="10" ht="15.75" customHeight="1">
      <c r="A10" s="35">
        <v>5.0</v>
      </c>
      <c r="B10" s="42" t="s">
        <v>105</v>
      </c>
      <c r="C10" s="43">
        <v>3221.0</v>
      </c>
      <c r="D10" s="44">
        <v>0.5</v>
      </c>
      <c r="E10" s="44">
        <v>1.1</v>
      </c>
      <c r="F10" s="37"/>
      <c r="G10" s="37"/>
      <c r="H10" s="58" t="s">
        <v>61</v>
      </c>
      <c r="I10" s="38">
        <f>M5*E10</f>
        <v>8133.84</v>
      </c>
      <c r="J10" s="37"/>
      <c r="K10" s="38"/>
      <c r="L10" s="38">
        <f t="shared" ref="L10:L11" si="4">I10*D10</f>
        <v>4066.92</v>
      </c>
    </row>
    <row r="11" ht="28.5" customHeight="1">
      <c r="A11" s="35">
        <f>A10+1</f>
        <v>6</v>
      </c>
      <c r="B11" s="28" t="s">
        <v>106</v>
      </c>
      <c r="C11" s="35">
        <v>9132.0</v>
      </c>
      <c r="D11" s="37">
        <v>1.0</v>
      </c>
      <c r="E11" s="37">
        <v>1.1</v>
      </c>
      <c r="F11" s="37"/>
      <c r="G11" s="37"/>
      <c r="H11" s="58" t="s">
        <v>61</v>
      </c>
      <c r="I11" s="38">
        <f>M4*E11</f>
        <v>5148</v>
      </c>
      <c r="J11" s="37"/>
      <c r="K11" s="38"/>
      <c r="L11" s="38">
        <f t="shared" si="4"/>
        <v>5148</v>
      </c>
    </row>
    <row r="12">
      <c r="A12" s="47"/>
      <c r="B12" s="48" t="s">
        <v>44</v>
      </c>
      <c r="C12" s="50"/>
      <c r="D12" s="50">
        <f>SUM(D4:D11)</f>
        <v>8.5</v>
      </c>
      <c r="E12" s="50"/>
      <c r="F12" s="50"/>
      <c r="G12" s="50"/>
      <c r="H12" s="50"/>
      <c r="I12" s="50">
        <f>SUM(I4:I11)</f>
        <v>22598.784</v>
      </c>
      <c r="J12" s="50"/>
      <c r="K12" s="51">
        <f t="shared" ref="K12:L12" si="5">SUM(K4:K11)</f>
        <v>33075.9</v>
      </c>
      <c r="L12" s="51">
        <f t="shared" si="5"/>
        <v>57504.564</v>
      </c>
    </row>
    <row r="15">
      <c r="B15" s="74" t="s">
        <v>107</v>
      </c>
      <c r="D15" s="74">
        <f>'АДМІНПЕРСОНАЛ'!E29+'АБОНЕНТ ВІДДІЛ'!D12+'ВОДОПРОП ЦЕХ'!D21+'КАНАЛІЗ ЦЕХ'!D17+D12</f>
        <v>70.7</v>
      </c>
      <c r="I15" s="75">
        <f>'АДМІНПЕРСОНАЛ'!G29+'АБОНЕНТ ВІДДІЛ'!J12+'ВОДОПРОП ЦЕХ'!I21+'КАНАЛІЗ ЦЕХ'!I17+'ДОПОМІЖНИЙ'!I12</f>
        <v>298409.904</v>
      </c>
      <c r="K15" s="75">
        <f>'ВОДОПРОП ЦЕХ'!K21+'КАНАЛІЗ ЦЕХ'!K17+'ДОПОМІЖНИЙ'!K12</f>
        <v>232270.74</v>
      </c>
      <c r="L15" s="75">
        <f>'АДМІНПЕРСОНАЛ'!H29+'АБОНЕНТ ВІДДІЛ'!K12+'ВОДОПРОП ЦЕХ'!L21+'КАНАЛІЗ ЦЕХ'!L17+'ДОПОМІЖНИЙ'!L12</f>
        <v>694700.604</v>
      </c>
    </row>
    <row r="18">
      <c r="B18" s="76" t="s">
        <v>108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L1"/>
    <mergeCell ref="B18:L18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